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5_Vмо 2025\Приложения к Протоколу\"/>
    </mc:Choice>
  </mc:AlternateContent>
  <bookViews>
    <workbookView xWindow="0" yWindow="0" windowWidth="28800" windowHeight="11535"/>
  </bookViews>
  <sheets>
    <sheet name="25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'25_СВОД_МО _ПР_'!$A:$B</definedName>
    <definedName name="_xlnm.Print_Area" localSheetId="0">'25_СВОД_МО _ПР_'!$A$5:$BP$107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P15" i="1" l="1"/>
  <c r="BO15" i="1"/>
</calcChain>
</file>

<file path=xl/sharedStrings.xml><?xml version="1.0" encoding="utf-8"?>
<sst xmlns="http://schemas.openxmlformats.org/spreadsheetml/2006/main" count="180" uniqueCount="164">
  <si>
    <t>№</t>
  </si>
  <si>
    <t>Наименование медицинских организаций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</si>
  <si>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</si>
  <si>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</si>
  <si>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</si>
  <si>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</si>
  <si>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</si>
  <si>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r>
      <t xml:space="preserve"> </t>
    </r>
    <r>
      <rPr>
        <sz val="18"/>
        <rFont val="Times New Roman"/>
        <family val="1"/>
        <charset val="204"/>
      </rPr>
      <t>Скорая медицинская помощь,
всего</t>
    </r>
    <r>
      <rPr>
        <sz val="16"/>
        <rFont val="Times New Roman"/>
        <family val="1"/>
        <charset val="204"/>
      </rPr>
      <t/>
    </r>
  </si>
  <si>
    <t>в том числе:</t>
  </si>
  <si>
    <t>ВСЕГО 
в рамках Базовой программы ОМС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</si>
  <si>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</si>
  <si>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</si>
  <si>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</si>
  <si>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</si>
  <si>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</si>
  <si>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</si>
  <si>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</si>
  <si>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</si>
  <si>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</si>
  <si>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</si>
  <si>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</si>
  <si>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</si>
  <si>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</si>
  <si>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</si>
  <si>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</si>
  <si>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</si>
  <si>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</si>
  <si>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</si>
  <si>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</si>
  <si>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</si>
  <si>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</si>
  <si>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</si>
  <si>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</si>
  <si>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</si>
  <si>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</si>
  <si>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</si>
  <si>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</si>
  <si>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</si>
  <si>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</si>
  <si>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</si>
  <si>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</si>
  <si>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</si>
  <si>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</si>
  <si>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стентирование коронарных артерий (стентирование для больных с инфарктом миокарда)
 (гр. ВМП №44-№52, КСГ st25.013, st25.014, st25.015 )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</si>
  <si>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</si>
  <si>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</si>
  <si>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</si>
  <si>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
COVID-19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</si>
  <si>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</si>
  <si>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</si>
  <si>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</si>
  <si>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</si>
  <si>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</si>
  <si>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</si>
  <si>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</si>
  <si>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</si>
  <si>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</si>
  <si>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</si>
  <si>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</si>
  <si>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</si>
  <si>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>ВСЕГО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</si>
  <si>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</si>
  <si>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</si>
  <si>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</si>
  <si>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</si>
  <si>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</si>
  <si>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</si>
  <si>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</si>
  <si>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</si>
  <si>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</si>
  <si>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</si>
  <si>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</si>
  <si>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</si>
  <si>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</si>
  <si>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</si>
  <si>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</si>
  <si>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</si>
  <si>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</si>
  <si>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</si>
  <si>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</si>
  <si>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</si>
  <si>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</si>
  <si>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</si>
  <si>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</si>
  <si>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</si>
  <si>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</si>
  <si>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</si>
  <si>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</si>
  <si>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</si>
  <si>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</si>
  <si>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</si>
  <si>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</si>
  <si>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</si>
  <si>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</si>
  <si>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</si>
  <si>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</si>
  <si>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</si>
  <si>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</si>
  <si>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</si>
  <si>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</si>
  <si>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</si>
  <si>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</si>
  <si>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</si>
  <si>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</si>
  <si>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</si>
  <si>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</si>
  <si>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</si>
  <si>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</si>
  <si>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</si>
  <si>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</si>
  <si>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</si>
  <si>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</si>
  <si>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</si>
  <si>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</si>
  <si>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</si>
  <si>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</si>
  <si>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</si>
  <si>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</si>
  <si>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</si>
  <si>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</si>
  <si>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</si>
  <si>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</si>
  <si>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</si>
  <si>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</si>
  <si>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</si>
  <si>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</si>
  <si>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</si>
  <si>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</si>
  <si>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</si>
  <si>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</si>
  <si>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</si>
  <si>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</si>
  <si>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</si>
  <si>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</si>
  <si>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</si>
  <si>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</si>
  <si>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</si>
  <si>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</si>
  <si>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</si>
  <si>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</si>
  <si>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</si>
  <si>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</si>
  <si>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</si>
  <si>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</si>
  <si>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</si>
  <si>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</si>
  <si>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</si>
  <si>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</si>
  <si>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</si>
  <si>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</si>
  <si>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</si>
  <si>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</si>
  <si>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</si>
  <si>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</si>
  <si>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</si>
  <si>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r>
      <t xml:space="preserve">По поводу заболевания
</t>
    </r>
    <r>
      <rPr>
        <b/>
        <sz val="22"/>
        <rFont val="Times New Roman"/>
        <family val="1"/>
        <charset val="204"/>
      </rPr>
      <t>включая диспансерное наблюдение</t>
    </r>
  </si>
  <si>
    <r>
      <t xml:space="preserve">С профилактическими и и иными целями, всего
</t>
    </r>
    <r>
      <rPr>
        <b/>
        <sz val="20"/>
        <rFont val="Times New Roman"/>
        <family val="1"/>
        <charset val="204"/>
      </rPr>
      <t>без учета диспансерного наблюдения, без школ для больных с хроническими заболеваниями</t>
    </r>
  </si>
  <si>
    <t>МАУЗ «Санаторий «Заречье»  - г. Заречный (исключен 02.04.25)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</si>
  <si>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</si>
  <si>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№65)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</si>
  <si>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2025г.,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</si>
  <si>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2025г.</t>
  </si>
  <si>
    <t>Приложение № 1.7</t>
  </si>
  <si>
    <t>Решение Комиссии по разработке ТПОМС (протокол № 25 от 12.12.2025)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</si>
</sst>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</numFmts>
  <fonts count="32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32"/>
      <name val="Times New Roman"/>
      <family val="1"/>
      <charset val="204"/>
    </font>
    <font>
      <b/>
      <sz val="27"/>
      <name val="Times New Roman"/>
      <family val="1"/>
      <charset val="204"/>
    </font>
    <font>
      <sz val="22"/>
      <name val="Arial Cyr"/>
      <charset val="204"/>
    </font>
    <font>
      <sz val="18"/>
      <name val="Arial Cyr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28"/>
      <name val="Times New Roman"/>
      <family val="1"/>
      <charset val="204"/>
    </font>
    <font>
      <sz val="15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0" fontId="20" fillId="0" borderId="0"/>
    <xf numFmtId="0" fontId="20" fillId="0" borderId="0"/>
    <xf numFmtId="0" fontId="23" fillId="0" borderId="0"/>
    <xf numFmtId="0" fontId="24" fillId="0" borderId="0"/>
    <xf numFmtId="0" fontId="2" fillId="0" borderId="0"/>
    <xf numFmtId="0" fontId="24" fillId="0" borderId="0"/>
    <xf numFmtId="0" fontId="24" fillId="0" borderId="0"/>
  </cellStyleXfs>
  <cellXfs count="122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11" fillId="0" borderId="1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/>
    </xf>
    <xf numFmtId="0" fontId="19" fillId="0" borderId="3" xfId="0" applyFont="1" applyFill="1" applyBorder="1" applyAlignment="1">
      <alignment vertical="center" wrapText="1"/>
    </xf>
    <xf numFmtId="0" fontId="19" fillId="0" borderId="3" xfId="0" applyFont="1" applyFill="1" applyBorder="1" applyAlignment="1">
      <alignment wrapText="1"/>
    </xf>
    <xf numFmtId="0" fontId="4" fillId="3" borderId="3" xfId="3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center" wrapText="1"/>
    </xf>
    <xf numFmtId="0" fontId="19" fillId="0" borderId="3" xfId="4" applyFont="1" applyFill="1" applyBorder="1" applyAlignment="1">
      <alignment vertical="top" wrapText="1"/>
    </xf>
    <xf numFmtId="0" fontId="4" fillId="0" borderId="3" xfId="4" applyFont="1" applyFill="1" applyBorder="1" applyAlignment="1">
      <alignment vertical="center" wrapText="1"/>
    </xf>
    <xf numFmtId="0" fontId="4" fillId="0" borderId="3" xfId="4" applyFont="1" applyFill="1" applyBorder="1" applyAlignment="1">
      <alignment vertical="top" wrapText="1"/>
    </xf>
    <xf numFmtId="0" fontId="21" fillId="2" borderId="3" xfId="0" applyFont="1" applyFill="1" applyBorder="1"/>
    <xf numFmtId="0" fontId="21" fillId="2" borderId="3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wrapText="1"/>
    </xf>
    <xf numFmtId="0" fontId="4" fillId="0" borderId="2" xfId="0" applyFont="1" applyFill="1" applyBorder="1"/>
    <xf numFmtId="0" fontId="4" fillId="0" borderId="9" xfId="5" applyFont="1" applyFill="1" applyBorder="1" applyAlignment="1">
      <alignment vertical="center" wrapText="1"/>
    </xf>
    <xf numFmtId="0" fontId="4" fillId="0" borderId="9" xfId="5" applyFont="1" applyFill="1" applyBorder="1" applyAlignment="1">
      <alignment wrapText="1"/>
    </xf>
    <xf numFmtId="0" fontId="4" fillId="0" borderId="3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/>
    </xf>
    <xf numFmtId="0" fontId="21" fillId="0" borderId="0" xfId="0" applyFont="1" applyFill="1"/>
    <xf numFmtId="0" fontId="22" fillId="0" borderId="0" xfId="0" applyFont="1" applyFill="1"/>
    <xf numFmtId="0" fontId="14" fillId="0" borderId="3" xfId="6" applyFont="1" applyFill="1" applyBorder="1" applyAlignment="1">
      <alignment horizontal="center"/>
    </xf>
    <xf numFmtId="0" fontId="14" fillId="0" borderId="3" xfId="7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right"/>
    </xf>
    <xf numFmtId="0" fontId="4" fillId="0" borderId="3" xfId="4" applyFont="1" applyFill="1" applyBorder="1" applyAlignment="1">
      <alignment wrapText="1"/>
    </xf>
    <xf numFmtId="0" fontId="14" fillId="3" borderId="3" xfId="7" applyFont="1" applyFill="1" applyBorder="1" applyAlignment="1">
      <alignment vertical="center" wrapText="1"/>
    </xf>
    <xf numFmtId="0" fontId="25" fillId="2" borderId="3" xfId="7" applyFont="1" applyFill="1" applyBorder="1"/>
    <xf numFmtId="0" fontId="25" fillId="2" borderId="3" xfId="7" applyFont="1" applyFill="1" applyBorder="1" applyAlignment="1">
      <alignment horizontal="left" vertical="center" wrapText="1"/>
    </xf>
    <xf numFmtId="0" fontId="25" fillId="2" borderId="3" xfId="7" applyFont="1" applyFill="1" applyBorder="1" applyAlignment="1">
      <alignment horizontal="left" wrapText="1"/>
    </xf>
    <xf numFmtId="0" fontId="26" fillId="0" borderId="0" xfId="0" applyFont="1" applyFill="1"/>
    <xf numFmtId="0" fontId="27" fillId="0" borderId="0" xfId="0" applyFont="1" applyFill="1"/>
    <xf numFmtId="0" fontId="4" fillId="0" borderId="3" xfId="4" applyFont="1" applyFill="1" applyBorder="1" applyAlignment="1">
      <alignment horizontal="left" vertical="center" wrapText="1"/>
    </xf>
    <xf numFmtId="0" fontId="4" fillId="3" borderId="3" xfId="8" applyFont="1" applyFill="1" applyBorder="1" applyAlignment="1">
      <alignment vertical="center" wrapText="1"/>
    </xf>
    <xf numFmtId="0" fontId="4" fillId="0" borderId="3" xfId="2" applyFont="1" applyFill="1" applyBorder="1" applyAlignment="1">
      <alignment horizontal="left" vertical="center" wrapText="1"/>
    </xf>
    <xf numFmtId="0" fontId="4" fillId="0" borderId="3" xfId="2" applyFont="1" applyFill="1" applyBorder="1" applyAlignment="1">
      <alignment horizontal="left" wrapText="1"/>
    </xf>
    <xf numFmtId="0" fontId="4" fillId="0" borderId="3" xfId="6" applyFont="1" applyFill="1" applyBorder="1" applyAlignment="1">
      <alignment horizontal="center"/>
    </xf>
    <xf numFmtId="0" fontId="4" fillId="0" borderId="10" xfId="6" applyFont="1" applyFill="1" applyBorder="1" applyAlignment="1">
      <alignment horizontal="center"/>
    </xf>
    <xf numFmtId="0" fontId="4" fillId="0" borderId="3" xfId="0" applyFont="1" applyFill="1" applyBorder="1"/>
    <xf numFmtId="0" fontId="9" fillId="0" borderId="3" xfId="4" applyFont="1" applyFill="1" applyBorder="1" applyAlignment="1">
      <alignment horizontal="left" vertical="center" wrapText="1"/>
    </xf>
    <xf numFmtId="0" fontId="9" fillId="0" borderId="3" xfId="4" applyFont="1" applyFill="1" applyBorder="1" applyAlignment="1">
      <alignment horizontal="left" vertical="top" wrapText="1"/>
    </xf>
    <xf numFmtId="164" fontId="7" fillId="0" borderId="1" xfId="1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wrapText="1"/>
    </xf>
    <xf numFmtId="0" fontId="14" fillId="0" borderId="3" xfId="4" applyFont="1" applyFill="1" applyBorder="1" applyAlignment="1">
      <alignment horizontal="left" vertical="center" wrapText="1"/>
    </xf>
    <xf numFmtId="0" fontId="14" fillId="0" borderId="2" xfId="4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right" vertical="top"/>
    </xf>
    <xf numFmtId="164" fontId="4" fillId="0" borderId="3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5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4" borderId="3" xfId="0" applyNumberFormat="1" applyFont="1" applyFill="1" applyBorder="1" applyAlignment="1">
      <alignment vertical="center" wrapText="1"/>
    </xf>
    <xf numFmtId="43" fontId="4" fillId="0" borderId="0" xfId="0" applyNumberFormat="1" applyFont="1" applyFill="1"/>
    <xf numFmtId="0" fontId="11" fillId="0" borderId="10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6" fillId="0" borderId="10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top"/>
    </xf>
    <xf numFmtId="0" fontId="11" fillId="0" borderId="5" xfId="0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top"/>
    </xf>
    <xf numFmtId="0" fontId="1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/>
    </xf>
    <xf numFmtId="0" fontId="11" fillId="0" borderId="10" xfId="0" applyFont="1" applyFill="1" applyBorder="1" applyAlignment="1">
      <alignment horizontal="center" vertical="top"/>
    </xf>
  </cellXfs>
  <cellStyles count="11">
    <cellStyle name="Обычный" xfId="0" builtinId="0"/>
    <cellStyle name="Обычный 2 243" xfId="8"/>
    <cellStyle name="Обычный 2 245" xfId="7"/>
    <cellStyle name="Обычный 2 3" xfId="10"/>
    <cellStyle name="Обычный 5" xfId="9"/>
    <cellStyle name="Обычный 5 3" xfId="3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6"/>
    <cellStyle name="Обычный_форма4(нов.) 2" xfId="2"/>
    <cellStyle name="Финансовый" xfId="1" builtinId="3"/>
  </cellStyles>
  <dxfs count="1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Z107"/>
  <sheetViews>
    <sheetView tabSelected="1" view="pageBreakPreview" topLeftCell="A4" zoomScale="40" zoomScaleNormal="40" zoomScaleSheetLayoutView="40" workbookViewId="0">
      <pane xSplit="4" ySplit="14" topLeftCell="BA18" activePane="bottomRight" state="frozen"/>
      <selection activeCell="P114" sqref="P114"/>
      <selection pane="topRight" activeCell="P114" sqref="P114"/>
      <selection pane="bottomLeft" activeCell="P114" sqref="P114"/>
      <selection pane="bottomRight" activeCell="D5" sqref="D5:T5"/>
    </sheetView>
  </sheetViews>
  <sheetFormatPr defaultRowHeight="20.25" x14ac:dyDescent="0.3"/>
  <cols>
    <col min="1" max="1" width="5" style="1" customWidth="1"/>
    <col min="2" max="2" width="65.88671875" style="2" customWidth="1"/>
    <col min="3" max="3" width="6.44140625" style="1" customWidth="1"/>
    <col min="4" max="4" width="24.5546875" style="1" customWidth="1"/>
    <col min="5" max="5" width="24.109375" style="1" customWidth="1"/>
    <col min="6" max="6" width="23.33203125" style="1" customWidth="1"/>
    <col min="7" max="7" width="21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7" style="1" customWidth="1"/>
    <col min="17" max="17" width="21.77734375" style="1" customWidth="1"/>
    <col min="18" max="18" width="20.77734375" style="1" customWidth="1"/>
    <col min="19" max="19" width="22.21875" style="1" customWidth="1"/>
    <col min="20" max="20" width="19.5546875" style="1" customWidth="1"/>
    <col min="21" max="25" width="21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2" width="22.77734375" style="1" customWidth="1"/>
    <col min="33" max="33" width="19.44140625" style="1" customWidth="1"/>
    <col min="34" max="34" width="29.88671875" style="1" customWidth="1"/>
    <col min="35" max="35" width="29" style="1" customWidth="1"/>
    <col min="36" max="36" width="21.6640625" style="1" customWidth="1"/>
    <col min="37" max="37" width="21.109375" style="1" customWidth="1"/>
    <col min="38" max="38" width="22.21875" style="1" customWidth="1"/>
    <col min="39" max="39" width="21.6640625" style="1" customWidth="1"/>
    <col min="40" max="40" width="21.109375" style="1" customWidth="1"/>
    <col min="41" max="41" width="20.88671875" style="1" customWidth="1"/>
    <col min="42" max="42" width="21.44140625" style="1" customWidth="1"/>
    <col min="43" max="43" width="19.44140625" style="1" customWidth="1"/>
    <col min="44" max="44" width="20.5546875" style="1" customWidth="1"/>
    <col min="45" max="45" width="24.88671875" style="1" customWidth="1"/>
    <col min="46" max="46" width="25.109375" style="1" customWidth="1"/>
    <col min="47" max="47" width="22.77734375" style="1" customWidth="1"/>
    <col min="48" max="49" width="22.5546875" style="1" customWidth="1"/>
    <col min="50" max="50" width="24.5546875" style="1" customWidth="1"/>
    <col min="51" max="56" width="23.33203125" style="1" customWidth="1"/>
    <col min="57" max="58" width="25.109375" style="1" customWidth="1"/>
    <col min="59" max="59" width="23.109375" style="1" customWidth="1"/>
    <col min="60" max="63" width="21.109375" style="1" customWidth="1"/>
    <col min="64" max="64" width="23.21875" style="1" customWidth="1"/>
    <col min="65" max="65" width="21.21875" style="1" customWidth="1"/>
    <col min="66" max="66" width="25.109375" style="1" customWidth="1"/>
    <col min="67" max="67" width="25.88671875" style="3" customWidth="1"/>
    <col min="68" max="68" width="26.109375" style="3" customWidth="1"/>
    <col min="69" max="78" width="8.88671875" style="3"/>
    <col min="79" max="16384" width="8.88671875" style="1"/>
  </cols>
  <sheetData>
    <row r="1" spans="1:78" ht="15" hidden="1" customHeight="1" x14ac:dyDescent="0.3"/>
    <row r="2" spans="1:78" ht="15" hidden="1" customHeight="1" x14ac:dyDescent="0.3"/>
    <row r="3" spans="1:78" ht="15" hidden="1" customHeight="1" x14ac:dyDescent="0.3"/>
    <row r="4" spans="1:78" ht="2.25" customHeight="1" x14ac:dyDescent="0.55000000000000004">
      <c r="AO4" s="4"/>
    </row>
    <row r="5" spans="1:78" ht="72.75" customHeight="1" x14ac:dyDescent="0.35">
      <c r="B5" s="5"/>
      <c r="C5" s="5"/>
      <c r="D5" s="77" t="s">
        <v>163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6"/>
      <c r="V5" s="6"/>
      <c r="W5" s="6"/>
      <c r="X5" s="6"/>
      <c r="Y5" s="6"/>
      <c r="Z5" s="64" t="s">
        <v>162</v>
      </c>
      <c r="AA5" s="6"/>
      <c r="AB5" s="6"/>
      <c r="AC5" s="6"/>
      <c r="AD5" s="6"/>
      <c r="AF5" s="6"/>
      <c r="AG5" s="7"/>
      <c r="AH5" s="58"/>
      <c r="AI5" s="61"/>
      <c r="AJ5" s="6"/>
      <c r="AK5" s="6"/>
      <c r="AL5" s="7"/>
      <c r="AN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5"/>
      <c r="BM5" s="58"/>
      <c r="BN5" s="8"/>
    </row>
    <row r="6" spans="1:78" ht="36.75" hidden="1" customHeight="1" x14ac:dyDescent="0.3">
      <c r="A6" s="9"/>
      <c r="B6" s="9"/>
      <c r="C6" s="9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</row>
    <row r="7" spans="1:78" s="2" customFormat="1" ht="30" customHeight="1" x14ac:dyDescent="0.2">
      <c r="A7" s="109" t="s">
        <v>0</v>
      </c>
      <c r="B7" s="110" t="s">
        <v>1</v>
      </c>
      <c r="C7" s="106"/>
      <c r="D7" s="101" t="s">
        <v>2</v>
      </c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I7" s="102"/>
      <c r="AJ7" s="102"/>
      <c r="AK7" s="102"/>
      <c r="AL7" s="102"/>
      <c r="AM7" s="102"/>
      <c r="AN7" s="102"/>
      <c r="AO7" s="102"/>
      <c r="AP7" s="102"/>
      <c r="AQ7" s="102"/>
      <c r="AR7" s="103"/>
      <c r="AS7" s="111" t="s">
        <v>3</v>
      </c>
      <c r="AT7" s="101" t="s">
        <v>4</v>
      </c>
      <c r="AU7" s="102"/>
      <c r="AV7" s="102"/>
      <c r="AW7" s="102"/>
      <c r="AX7" s="102"/>
      <c r="AY7" s="102"/>
      <c r="AZ7" s="102"/>
      <c r="BA7" s="102"/>
      <c r="BB7" s="102"/>
      <c r="BC7" s="102"/>
      <c r="BD7" s="103"/>
      <c r="BE7" s="111" t="s">
        <v>5</v>
      </c>
      <c r="BF7" s="105" t="s">
        <v>6</v>
      </c>
      <c r="BG7" s="105"/>
      <c r="BH7" s="105"/>
      <c r="BI7" s="105"/>
      <c r="BJ7" s="105"/>
      <c r="BK7" s="105"/>
      <c r="BL7" s="106" t="s">
        <v>7</v>
      </c>
      <c r="BM7" s="11" t="s">
        <v>8</v>
      </c>
      <c r="BN7" s="74" t="s">
        <v>9</v>
      </c>
      <c r="BO7" s="73" t="s">
        <v>160</v>
      </c>
      <c r="BP7" s="74" t="s">
        <v>161</v>
      </c>
      <c r="BQ7" s="12"/>
      <c r="BR7" s="12"/>
      <c r="BS7" s="12"/>
      <c r="BT7" s="12"/>
      <c r="BU7" s="12"/>
      <c r="BV7" s="12"/>
      <c r="BW7" s="12"/>
      <c r="BX7" s="12"/>
      <c r="BY7" s="12"/>
      <c r="BZ7" s="12"/>
    </row>
    <row r="8" spans="1:78" s="14" customFormat="1" ht="30" customHeight="1" x14ac:dyDescent="0.2">
      <c r="A8" s="109"/>
      <c r="B8" s="110"/>
      <c r="C8" s="107"/>
      <c r="D8" s="91" t="s">
        <v>10</v>
      </c>
      <c r="E8" s="92" t="s">
        <v>4</v>
      </c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4"/>
      <c r="AS8" s="112"/>
      <c r="AT8" s="81" t="s">
        <v>11</v>
      </c>
      <c r="AU8" s="81"/>
      <c r="AV8" s="81"/>
      <c r="AW8" s="81"/>
      <c r="AX8" s="80" t="s">
        <v>12</v>
      </c>
      <c r="AY8" s="13" t="s">
        <v>4</v>
      </c>
      <c r="AZ8" s="81" t="s">
        <v>13</v>
      </c>
      <c r="BA8" s="114" t="s">
        <v>14</v>
      </c>
      <c r="BB8" s="114"/>
      <c r="BC8" s="114"/>
      <c r="BD8" s="114"/>
      <c r="BE8" s="112"/>
      <c r="BF8" s="78" t="s">
        <v>15</v>
      </c>
      <c r="BG8" s="97" t="s">
        <v>4</v>
      </c>
      <c r="BH8" s="98"/>
      <c r="BI8" s="98"/>
      <c r="BJ8" s="104"/>
      <c r="BK8" s="80" t="s">
        <v>16</v>
      </c>
      <c r="BL8" s="107"/>
      <c r="BM8" s="107" t="s">
        <v>17</v>
      </c>
      <c r="BN8" s="75"/>
      <c r="BO8" s="73"/>
      <c r="BP8" s="75"/>
      <c r="BQ8" s="15"/>
      <c r="BR8" s="15"/>
      <c r="BS8" s="15"/>
      <c r="BT8" s="15"/>
      <c r="BU8" s="15"/>
      <c r="BV8" s="15"/>
      <c r="BW8" s="15"/>
      <c r="BX8" s="15"/>
      <c r="BY8" s="15"/>
      <c r="BZ8" s="15"/>
    </row>
    <row r="9" spans="1:78" s="14" customFormat="1" ht="40.5" customHeight="1" x14ac:dyDescent="0.2">
      <c r="A9" s="109"/>
      <c r="B9" s="110"/>
      <c r="C9" s="107"/>
      <c r="D9" s="91"/>
      <c r="E9" s="78" t="s">
        <v>156</v>
      </c>
      <c r="F9" s="99" t="s">
        <v>6</v>
      </c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78" t="s">
        <v>18</v>
      </c>
      <c r="T9" s="116" t="s">
        <v>8</v>
      </c>
      <c r="U9" s="115" t="s">
        <v>19</v>
      </c>
      <c r="V9" s="115"/>
      <c r="W9" s="115"/>
      <c r="X9" s="115"/>
      <c r="Y9" s="115"/>
      <c r="Z9" s="78" t="s">
        <v>20</v>
      </c>
      <c r="AA9" s="78" t="s">
        <v>155</v>
      </c>
      <c r="AB9" s="99" t="s">
        <v>4</v>
      </c>
      <c r="AC9" s="100"/>
      <c r="AD9" s="100"/>
      <c r="AE9" s="100"/>
      <c r="AF9" s="100"/>
      <c r="AG9" s="117"/>
      <c r="AH9" s="78" t="s">
        <v>21</v>
      </c>
      <c r="AI9" s="78" t="s">
        <v>22</v>
      </c>
      <c r="AJ9" s="101" t="s">
        <v>8</v>
      </c>
      <c r="AK9" s="102"/>
      <c r="AL9" s="102"/>
      <c r="AM9" s="102"/>
      <c r="AN9" s="102"/>
      <c r="AO9" s="102"/>
      <c r="AP9" s="102"/>
      <c r="AQ9" s="103"/>
      <c r="AR9" s="78" t="s">
        <v>23</v>
      </c>
      <c r="AS9" s="112"/>
      <c r="AT9" s="78"/>
      <c r="AU9" s="81" t="s">
        <v>24</v>
      </c>
      <c r="AV9" s="80" t="s">
        <v>25</v>
      </c>
      <c r="AW9" s="80" t="s">
        <v>26</v>
      </c>
      <c r="AX9" s="80"/>
      <c r="AY9" s="79" t="s">
        <v>27</v>
      </c>
      <c r="AZ9" s="78"/>
      <c r="BA9" s="114"/>
      <c r="BB9" s="114"/>
      <c r="BC9" s="114"/>
      <c r="BD9" s="114"/>
      <c r="BE9" s="112"/>
      <c r="BF9" s="78"/>
      <c r="BG9" s="81" t="s">
        <v>27</v>
      </c>
      <c r="BH9" s="88" t="s">
        <v>28</v>
      </c>
      <c r="BI9" s="80" t="s">
        <v>29</v>
      </c>
      <c r="BJ9" s="80" t="s">
        <v>26</v>
      </c>
      <c r="BK9" s="80"/>
      <c r="BL9" s="107"/>
      <c r="BM9" s="107"/>
      <c r="BN9" s="75"/>
      <c r="BO9" s="73"/>
      <c r="BP9" s="75"/>
      <c r="BQ9" s="15"/>
      <c r="BR9" s="15"/>
      <c r="BS9" s="15"/>
      <c r="BT9" s="15"/>
      <c r="BU9" s="15"/>
      <c r="BV9" s="15"/>
      <c r="BW9" s="15"/>
      <c r="BX9" s="15"/>
      <c r="BY9" s="15"/>
      <c r="BZ9" s="15"/>
    </row>
    <row r="10" spans="1:78" s="14" customFormat="1" ht="36" customHeight="1" x14ac:dyDescent="0.2">
      <c r="A10" s="109"/>
      <c r="B10" s="110"/>
      <c r="C10" s="107"/>
      <c r="D10" s="91"/>
      <c r="E10" s="78"/>
      <c r="F10" s="78" t="s">
        <v>30</v>
      </c>
      <c r="G10" s="116" t="s">
        <v>4</v>
      </c>
      <c r="H10" s="116"/>
      <c r="I10" s="116"/>
      <c r="J10" s="116"/>
      <c r="K10" s="116"/>
      <c r="L10" s="116"/>
      <c r="M10" s="79" t="s">
        <v>31</v>
      </c>
      <c r="N10" s="99" t="s">
        <v>4</v>
      </c>
      <c r="O10" s="100"/>
      <c r="P10" s="100"/>
      <c r="Q10" s="100"/>
      <c r="R10" s="100"/>
      <c r="S10" s="78"/>
      <c r="T10" s="116"/>
      <c r="U10" s="115"/>
      <c r="V10" s="115"/>
      <c r="W10" s="115"/>
      <c r="X10" s="115"/>
      <c r="Y10" s="115"/>
      <c r="Z10" s="78"/>
      <c r="AA10" s="78"/>
      <c r="AB10" s="78" t="s">
        <v>32</v>
      </c>
      <c r="AC10" s="78" t="s">
        <v>33</v>
      </c>
      <c r="AD10" s="78" t="s">
        <v>34</v>
      </c>
      <c r="AE10" s="99" t="s">
        <v>4</v>
      </c>
      <c r="AF10" s="100"/>
      <c r="AG10" s="100"/>
      <c r="AH10" s="78"/>
      <c r="AI10" s="78"/>
      <c r="AJ10" s="78" t="s">
        <v>35</v>
      </c>
      <c r="AK10" s="78" t="s">
        <v>36</v>
      </c>
      <c r="AL10" s="78" t="s">
        <v>37</v>
      </c>
      <c r="AM10" s="78" t="s">
        <v>38</v>
      </c>
      <c r="AN10" s="91" t="s">
        <v>39</v>
      </c>
      <c r="AO10" s="91" t="s">
        <v>40</v>
      </c>
      <c r="AP10" s="91" t="s">
        <v>41</v>
      </c>
      <c r="AQ10" s="91" t="s">
        <v>42</v>
      </c>
      <c r="AR10" s="78"/>
      <c r="AS10" s="112"/>
      <c r="AT10" s="78"/>
      <c r="AU10" s="78"/>
      <c r="AV10" s="80"/>
      <c r="AW10" s="80"/>
      <c r="AX10" s="80"/>
      <c r="AY10" s="80"/>
      <c r="AZ10" s="78"/>
      <c r="BA10" s="78" t="s">
        <v>43</v>
      </c>
      <c r="BB10" s="78" t="s">
        <v>158</v>
      </c>
      <c r="BC10" s="78" t="s">
        <v>159</v>
      </c>
      <c r="BD10" s="78" t="s">
        <v>44</v>
      </c>
      <c r="BE10" s="112"/>
      <c r="BF10" s="78"/>
      <c r="BG10" s="78"/>
      <c r="BH10" s="99"/>
      <c r="BI10" s="80"/>
      <c r="BJ10" s="80"/>
      <c r="BK10" s="80"/>
      <c r="BL10" s="107"/>
      <c r="BM10" s="107"/>
      <c r="BN10" s="75"/>
      <c r="BO10" s="73"/>
      <c r="BP10" s="75"/>
      <c r="BQ10" s="15"/>
      <c r="BR10" s="15"/>
      <c r="BS10" s="15"/>
      <c r="BT10" s="15"/>
      <c r="BU10" s="15"/>
      <c r="BV10" s="15"/>
      <c r="BW10" s="15"/>
      <c r="BX10" s="15"/>
      <c r="BY10" s="15"/>
      <c r="BZ10" s="15"/>
    </row>
    <row r="11" spans="1:78" s="14" customFormat="1" ht="37.5" customHeight="1" x14ac:dyDescent="0.2">
      <c r="A11" s="109"/>
      <c r="B11" s="110"/>
      <c r="C11" s="107"/>
      <c r="D11" s="91"/>
      <c r="E11" s="78"/>
      <c r="F11" s="78"/>
      <c r="G11" s="80" t="s">
        <v>45</v>
      </c>
      <c r="H11" s="80" t="s">
        <v>46</v>
      </c>
      <c r="I11" s="80" t="s">
        <v>47</v>
      </c>
      <c r="J11" s="80" t="s">
        <v>48</v>
      </c>
      <c r="K11" s="95" t="s">
        <v>8</v>
      </c>
      <c r="L11" s="96"/>
      <c r="M11" s="120"/>
      <c r="N11" s="80" t="s">
        <v>49</v>
      </c>
      <c r="O11" s="78" t="s">
        <v>50</v>
      </c>
      <c r="P11" s="97" t="s">
        <v>4</v>
      </c>
      <c r="Q11" s="98"/>
      <c r="R11" s="98"/>
      <c r="S11" s="78"/>
      <c r="T11" s="78" t="s">
        <v>51</v>
      </c>
      <c r="U11" s="115"/>
      <c r="V11" s="115"/>
      <c r="W11" s="115"/>
      <c r="X11" s="115"/>
      <c r="Y11" s="115"/>
      <c r="Z11" s="78"/>
      <c r="AA11" s="78"/>
      <c r="AB11" s="78"/>
      <c r="AC11" s="78"/>
      <c r="AD11" s="78"/>
      <c r="AE11" s="79" t="s">
        <v>52</v>
      </c>
      <c r="AF11" s="79" t="s">
        <v>53</v>
      </c>
      <c r="AG11" s="82" t="s">
        <v>54</v>
      </c>
      <c r="AH11" s="78"/>
      <c r="AI11" s="78"/>
      <c r="AJ11" s="78"/>
      <c r="AK11" s="78"/>
      <c r="AL11" s="78"/>
      <c r="AM11" s="78"/>
      <c r="AN11" s="91"/>
      <c r="AO11" s="91"/>
      <c r="AP11" s="91"/>
      <c r="AQ11" s="91"/>
      <c r="AR11" s="78"/>
      <c r="AS11" s="112"/>
      <c r="AT11" s="78"/>
      <c r="AU11" s="78"/>
      <c r="AV11" s="80"/>
      <c r="AW11" s="80"/>
      <c r="AX11" s="80"/>
      <c r="AY11" s="80"/>
      <c r="AZ11" s="78"/>
      <c r="BA11" s="78"/>
      <c r="BB11" s="78"/>
      <c r="BC11" s="78"/>
      <c r="BD11" s="78"/>
      <c r="BE11" s="112"/>
      <c r="BF11" s="78"/>
      <c r="BG11" s="78"/>
      <c r="BH11" s="99"/>
      <c r="BI11" s="80"/>
      <c r="BJ11" s="80"/>
      <c r="BK11" s="80"/>
      <c r="BL11" s="107"/>
      <c r="BM11" s="107"/>
      <c r="BN11" s="75"/>
      <c r="BO11" s="73"/>
      <c r="BP11" s="75"/>
      <c r="BQ11" s="15"/>
      <c r="BR11" s="15"/>
      <c r="BS11" s="15"/>
      <c r="BT11" s="15"/>
      <c r="BU11" s="15"/>
      <c r="BV11" s="15"/>
      <c r="BW11" s="15"/>
      <c r="BX11" s="15"/>
      <c r="BY11" s="15"/>
      <c r="BZ11" s="15"/>
    </row>
    <row r="12" spans="1:78" s="14" customFormat="1" ht="43.5" customHeight="1" x14ac:dyDescent="0.2">
      <c r="A12" s="109"/>
      <c r="B12" s="110"/>
      <c r="C12" s="107"/>
      <c r="D12" s="91"/>
      <c r="E12" s="78"/>
      <c r="F12" s="78"/>
      <c r="G12" s="80"/>
      <c r="H12" s="80"/>
      <c r="I12" s="80"/>
      <c r="J12" s="80"/>
      <c r="K12" s="79" t="s">
        <v>55</v>
      </c>
      <c r="L12" s="79" t="s">
        <v>56</v>
      </c>
      <c r="M12" s="120"/>
      <c r="N12" s="80"/>
      <c r="O12" s="78"/>
      <c r="P12" s="85" t="s">
        <v>57</v>
      </c>
      <c r="Q12" s="85" t="s">
        <v>58</v>
      </c>
      <c r="R12" s="87" t="s">
        <v>59</v>
      </c>
      <c r="S12" s="78"/>
      <c r="T12" s="78"/>
      <c r="U12" s="89" t="s">
        <v>60</v>
      </c>
      <c r="V12" s="92" t="s">
        <v>61</v>
      </c>
      <c r="W12" s="93"/>
      <c r="X12" s="94"/>
      <c r="Y12" s="118" t="s">
        <v>62</v>
      </c>
      <c r="Z12" s="78"/>
      <c r="AA12" s="78"/>
      <c r="AB12" s="78"/>
      <c r="AC12" s="78"/>
      <c r="AD12" s="78"/>
      <c r="AE12" s="80"/>
      <c r="AF12" s="80"/>
      <c r="AG12" s="83"/>
      <c r="AH12" s="78"/>
      <c r="AI12" s="78"/>
      <c r="AJ12" s="78"/>
      <c r="AK12" s="78"/>
      <c r="AL12" s="78"/>
      <c r="AM12" s="78"/>
      <c r="AN12" s="91"/>
      <c r="AO12" s="91"/>
      <c r="AP12" s="91"/>
      <c r="AQ12" s="91"/>
      <c r="AR12" s="78"/>
      <c r="AS12" s="112"/>
      <c r="AT12" s="78"/>
      <c r="AU12" s="78"/>
      <c r="AV12" s="80"/>
      <c r="AW12" s="80"/>
      <c r="AX12" s="80"/>
      <c r="AY12" s="80"/>
      <c r="AZ12" s="78"/>
      <c r="BA12" s="78"/>
      <c r="BB12" s="78"/>
      <c r="BC12" s="78"/>
      <c r="BD12" s="78"/>
      <c r="BE12" s="112"/>
      <c r="BF12" s="78"/>
      <c r="BG12" s="78"/>
      <c r="BH12" s="99"/>
      <c r="BI12" s="80"/>
      <c r="BJ12" s="80"/>
      <c r="BK12" s="80"/>
      <c r="BL12" s="107"/>
      <c r="BM12" s="107"/>
      <c r="BN12" s="75"/>
      <c r="BO12" s="73"/>
      <c r="BP12" s="75"/>
      <c r="BQ12" s="15"/>
      <c r="BR12" s="15"/>
      <c r="BS12" s="15"/>
      <c r="BT12" s="15"/>
      <c r="BU12" s="15"/>
      <c r="BV12" s="15"/>
      <c r="BW12" s="15"/>
      <c r="BX12" s="15"/>
      <c r="BY12" s="15"/>
      <c r="BZ12" s="15"/>
    </row>
    <row r="13" spans="1:78" s="14" customFormat="1" ht="184.5" customHeight="1" x14ac:dyDescent="0.2">
      <c r="A13" s="109"/>
      <c r="B13" s="110"/>
      <c r="C13" s="108"/>
      <c r="D13" s="91"/>
      <c r="E13" s="78"/>
      <c r="F13" s="78"/>
      <c r="G13" s="81"/>
      <c r="H13" s="81"/>
      <c r="I13" s="81"/>
      <c r="J13" s="81"/>
      <c r="K13" s="81"/>
      <c r="L13" s="81"/>
      <c r="M13" s="121"/>
      <c r="N13" s="81"/>
      <c r="O13" s="78"/>
      <c r="P13" s="86"/>
      <c r="Q13" s="86"/>
      <c r="R13" s="88"/>
      <c r="S13" s="78"/>
      <c r="T13" s="78"/>
      <c r="U13" s="90"/>
      <c r="V13" s="11" t="s">
        <v>63</v>
      </c>
      <c r="W13" s="11" t="s">
        <v>64</v>
      </c>
      <c r="X13" s="11" t="s">
        <v>65</v>
      </c>
      <c r="Y13" s="119"/>
      <c r="Z13" s="78"/>
      <c r="AA13" s="78"/>
      <c r="AB13" s="78"/>
      <c r="AC13" s="78"/>
      <c r="AD13" s="78"/>
      <c r="AE13" s="81"/>
      <c r="AF13" s="81"/>
      <c r="AG13" s="84"/>
      <c r="AH13" s="78"/>
      <c r="AI13" s="78"/>
      <c r="AJ13" s="78"/>
      <c r="AK13" s="78"/>
      <c r="AL13" s="78"/>
      <c r="AM13" s="78"/>
      <c r="AN13" s="91"/>
      <c r="AO13" s="91"/>
      <c r="AP13" s="91"/>
      <c r="AQ13" s="91"/>
      <c r="AR13" s="78"/>
      <c r="AS13" s="113"/>
      <c r="AT13" s="78"/>
      <c r="AU13" s="78"/>
      <c r="AV13" s="81"/>
      <c r="AW13" s="81"/>
      <c r="AX13" s="81"/>
      <c r="AY13" s="81"/>
      <c r="AZ13" s="78"/>
      <c r="BA13" s="78"/>
      <c r="BB13" s="78"/>
      <c r="BC13" s="78"/>
      <c r="BD13" s="78"/>
      <c r="BE13" s="113"/>
      <c r="BF13" s="78"/>
      <c r="BG13" s="78"/>
      <c r="BH13" s="99"/>
      <c r="BI13" s="81"/>
      <c r="BJ13" s="81"/>
      <c r="BK13" s="81"/>
      <c r="BL13" s="108"/>
      <c r="BM13" s="108"/>
      <c r="BN13" s="76"/>
      <c r="BO13" s="73"/>
      <c r="BP13" s="76"/>
      <c r="BQ13" s="15"/>
      <c r="BR13" s="15"/>
      <c r="BS13" s="15"/>
      <c r="BT13" s="15"/>
      <c r="BU13" s="15"/>
      <c r="BV13" s="15"/>
      <c r="BW13" s="15"/>
      <c r="BX13" s="15"/>
      <c r="BY13" s="15"/>
      <c r="BZ13" s="15"/>
    </row>
    <row r="14" spans="1:78" s="14" customFormat="1" ht="29.25" customHeight="1" x14ac:dyDescent="0.2">
      <c r="A14" s="16"/>
      <c r="B14" s="11"/>
      <c r="C14" s="11"/>
      <c r="D14" s="17">
        <v>1949</v>
      </c>
      <c r="E14" s="17">
        <v>1950</v>
      </c>
      <c r="F14" s="59">
        <v>3108</v>
      </c>
      <c r="G14" s="17">
        <v>1952</v>
      </c>
      <c r="H14" s="17">
        <v>1953</v>
      </c>
      <c r="I14" s="13">
        <v>3101</v>
      </c>
      <c r="J14" s="59">
        <v>4275</v>
      </c>
      <c r="K14" s="59">
        <v>4348</v>
      </c>
      <c r="L14" s="59">
        <v>4349</v>
      </c>
      <c r="M14" s="59">
        <v>3109</v>
      </c>
      <c r="N14" s="59">
        <v>1954</v>
      </c>
      <c r="O14" s="59">
        <v>3110</v>
      </c>
      <c r="P14" s="59">
        <v>3111</v>
      </c>
      <c r="Q14" s="59">
        <v>4350</v>
      </c>
      <c r="R14" s="59">
        <v>1955</v>
      </c>
      <c r="S14" s="59">
        <v>4351</v>
      </c>
      <c r="T14" s="59">
        <v>3112</v>
      </c>
      <c r="U14" s="59">
        <v>3113</v>
      </c>
      <c r="V14" s="59">
        <v>4276</v>
      </c>
      <c r="W14" s="59">
        <v>4277</v>
      </c>
      <c r="X14" s="59">
        <v>4278</v>
      </c>
      <c r="Y14" s="59">
        <v>4298</v>
      </c>
      <c r="Z14" s="18">
        <v>1957</v>
      </c>
      <c r="AA14" s="18">
        <v>1958</v>
      </c>
      <c r="AB14" s="18">
        <v>1959</v>
      </c>
      <c r="AC14" s="13">
        <v>3104</v>
      </c>
      <c r="AD14" s="59">
        <v>1960</v>
      </c>
      <c r="AE14" s="59">
        <v>3114</v>
      </c>
      <c r="AF14" s="18">
        <v>1961</v>
      </c>
      <c r="AG14" s="59">
        <v>3116</v>
      </c>
      <c r="AH14" s="59">
        <v>4240</v>
      </c>
      <c r="AI14" s="18">
        <v>4352</v>
      </c>
      <c r="AJ14" s="18">
        <v>1962</v>
      </c>
      <c r="AK14" s="18">
        <v>1963</v>
      </c>
      <c r="AL14" s="18">
        <v>1964</v>
      </c>
      <c r="AM14" s="18">
        <v>1965</v>
      </c>
      <c r="AN14" s="18">
        <v>1966</v>
      </c>
      <c r="AO14" s="18">
        <v>1967</v>
      </c>
      <c r="AP14" s="18">
        <v>4353</v>
      </c>
      <c r="AQ14" s="59">
        <v>4354</v>
      </c>
      <c r="AR14" s="18">
        <v>3107</v>
      </c>
      <c r="AS14" s="18">
        <v>1969</v>
      </c>
      <c r="AT14" s="18">
        <v>1970</v>
      </c>
      <c r="AU14" s="18">
        <v>1972</v>
      </c>
      <c r="AV14" s="59">
        <v>3117</v>
      </c>
      <c r="AW14" s="59">
        <v>4279</v>
      </c>
      <c r="AX14" s="13">
        <v>1974</v>
      </c>
      <c r="AY14" s="13">
        <v>1975</v>
      </c>
      <c r="AZ14" s="18">
        <v>1971</v>
      </c>
      <c r="BA14" s="60">
        <v>4355</v>
      </c>
      <c r="BB14" s="60">
        <v>4356</v>
      </c>
      <c r="BC14" s="60">
        <v>4357</v>
      </c>
      <c r="BD14" s="60">
        <v>4358</v>
      </c>
      <c r="BE14" s="19">
        <v>1976</v>
      </c>
      <c r="BF14" s="59">
        <v>3118</v>
      </c>
      <c r="BG14" s="13">
        <v>1977</v>
      </c>
      <c r="BH14" s="13">
        <v>1979</v>
      </c>
      <c r="BI14" s="19">
        <v>1980</v>
      </c>
      <c r="BJ14" s="59">
        <v>4280</v>
      </c>
      <c r="BK14" s="59">
        <v>3119</v>
      </c>
      <c r="BL14" s="13">
        <v>1981</v>
      </c>
      <c r="BM14" s="13">
        <v>4241</v>
      </c>
      <c r="BN14" s="19">
        <v>1984</v>
      </c>
      <c r="BO14" s="71">
        <v>4295</v>
      </c>
      <c r="BP14" s="72">
        <v>4296</v>
      </c>
      <c r="BQ14" s="15"/>
      <c r="BR14" s="15"/>
      <c r="BS14" s="15"/>
      <c r="BT14" s="15"/>
      <c r="BU14" s="15"/>
      <c r="BV14" s="15"/>
      <c r="BW14" s="15"/>
      <c r="BX14" s="15"/>
      <c r="BY14" s="15"/>
      <c r="BZ14" s="15"/>
    </row>
    <row r="15" spans="1:78" s="2" customFormat="1" x14ac:dyDescent="0.2">
      <c r="A15" s="20">
        <v>1</v>
      </c>
      <c r="B15" s="20">
        <v>2</v>
      </c>
      <c r="C15" s="20"/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20">
        <v>13</v>
      </c>
      <c r="O15" s="20">
        <v>14</v>
      </c>
      <c r="P15" s="20">
        <v>15</v>
      </c>
      <c r="Q15" s="20">
        <v>16</v>
      </c>
      <c r="R15" s="20">
        <v>17</v>
      </c>
      <c r="S15" s="20">
        <v>18</v>
      </c>
      <c r="T15" s="20">
        <v>19</v>
      </c>
      <c r="U15" s="20">
        <v>20</v>
      </c>
      <c r="V15" s="20">
        <v>21</v>
      </c>
      <c r="W15" s="20">
        <v>22</v>
      </c>
      <c r="X15" s="20">
        <v>23</v>
      </c>
      <c r="Y15" s="20">
        <v>24</v>
      </c>
      <c r="Z15" s="20">
        <v>25</v>
      </c>
      <c r="AA15" s="20">
        <v>26</v>
      </c>
      <c r="AB15" s="20">
        <v>27</v>
      </c>
      <c r="AC15" s="20">
        <v>28</v>
      </c>
      <c r="AD15" s="20">
        <v>29</v>
      </c>
      <c r="AE15" s="20">
        <v>30</v>
      </c>
      <c r="AF15" s="20">
        <v>31</v>
      </c>
      <c r="AG15" s="20">
        <v>32</v>
      </c>
      <c r="AH15" s="20">
        <v>33</v>
      </c>
      <c r="AI15" s="20">
        <v>34</v>
      </c>
      <c r="AJ15" s="20">
        <v>35</v>
      </c>
      <c r="AK15" s="20">
        <v>36</v>
      </c>
      <c r="AL15" s="20">
        <v>37</v>
      </c>
      <c r="AM15" s="20">
        <v>38</v>
      </c>
      <c r="AN15" s="20">
        <v>39</v>
      </c>
      <c r="AO15" s="20">
        <v>40</v>
      </c>
      <c r="AP15" s="20">
        <v>41</v>
      </c>
      <c r="AQ15" s="20">
        <v>42</v>
      </c>
      <c r="AR15" s="20">
        <v>43</v>
      </c>
      <c r="AS15" s="20">
        <v>44</v>
      </c>
      <c r="AT15" s="20">
        <v>45</v>
      </c>
      <c r="AU15" s="20">
        <v>46</v>
      </c>
      <c r="AV15" s="20">
        <v>47</v>
      </c>
      <c r="AW15" s="20">
        <v>48</v>
      </c>
      <c r="AX15" s="20">
        <v>49</v>
      </c>
      <c r="AY15" s="20">
        <v>50</v>
      </c>
      <c r="AZ15" s="20">
        <v>51</v>
      </c>
      <c r="BA15" s="20">
        <v>52</v>
      </c>
      <c r="BB15" s="20">
        <v>53</v>
      </c>
      <c r="BC15" s="20">
        <v>54</v>
      </c>
      <c r="BD15" s="20">
        <v>55</v>
      </c>
      <c r="BE15" s="20">
        <v>56</v>
      </c>
      <c r="BF15" s="20">
        <v>57</v>
      </c>
      <c r="BG15" s="20">
        <v>58</v>
      </c>
      <c r="BH15" s="20">
        <v>59</v>
      </c>
      <c r="BI15" s="20">
        <v>60</v>
      </c>
      <c r="BJ15" s="20">
        <v>61</v>
      </c>
      <c r="BK15" s="20">
        <v>62</v>
      </c>
      <c r="BL15" s="20">
        <v>63</v>
      </c>
      <c r="BM15" s="20">
        <v>64</v>
      </c>
      <c r="BN15" s="20">
        <v>65</v>
      </c>
      <c r="BO15" s="20">
        <f t="shared" ref="BO15:BP15" si="0">BN15+1</f>
        <v>66</v>
      </c>
      <c r="BP15" s="20">
        <f t="shared" si="0"/>
        <v>67</v>
      </c>
      <c r="BQ15" s="12"/>
      <c r="BR15" s="12"/>
      <c r="BS15" s="12"/>
      <c r="BT15" s="12"/>
      <c r="BU15" s="12"/>
      <c r="BV15" s="12"/>
      <c r="BW15" s="12"/>
      <c r="BX15" s="12"/>
      <c r="BY15" s="12"/>
      <c r="BZ15" s="12"/>
    </row>
    <row r="16" spans="1:78" ht="45.75" customHeight="1" x14ac:dyDescent="0.3">
      <c r="A16" s="21">
        <v>1</v>
      </c>
      <c r="B16" s="22" t="s">
        <v>66</v>
      </c>
      <c r="C16" s="23">
        <v>63</v>
      </c>
      <c r="D16" s="65">
        <v>184119248.31</v>
      </c>
      <c r="E16" s="65">
        <v>45700977.530000001</v>
      </c>
      <c r="F16" s="65">
        <v>0</v>
      </c>
      <c r="G16" s="65">
        <v>0</v>
      </c>
      <c r="H16" s="65">
        <v>0</v>
      </c>
      <c r="I16" s="65">
        <v>0</v>
      </c>
      <c r="J16" s="65">
        <v>0</v>
      </c>
      <c r="K16" s="65">
        <v>0</v>
      </c>
      <c r="L16" s="65">
        <v>0</v>
      </c>
      <c r="M16" s="65">
        <v>45700977.530000001</v>
      </c>
      <c r="N16" s="65">
        <v>0</v>
      </c>
      <c r="O16" s="65">
        <v>45700977.530000001</v>
      </c>
      <c r="P16" s="65">
        <v>45700977.530000001</v>
      </c>
      <c r="Q16" s="65">
        <v>0</v>
      </c>
      <c r="R16" s="65">
        <v>0</v>
      </c>
      <c r="S16" s="65">
        <v>509323.21</v>
      </c>
      <c r="T16" s="65">
        <v>509323.21</v>
      </c>
      <c r="U16" s="65">
        <v>5427563.04</v>
      </c>
      <c r="V16" s="65">
        <v>5427563.04</v>
      </c>
      <c r="W16" s="65">
        <v>0</v>
      </c>
      <c r="X16" s="65">
        <v>0</v>
      </c>
      <c r="Y16" s="65">
        <v>0</v>
      </c>
      <c r="Z16" s="65">
        <v>14942620.720000001</v>
      </c>
      <c r="AA16" s="65">
        <v>79604873.909999996</v>
      </c>
      <c r="AB16" s="65">
        <v>0</v>
      </c>
      <c r="AC16" s="65">
        <v>0</v>
      </c>
      <c r="AD16" s="65">
        <v>74177310.870000005</v>
      </c>
      <c r="AE16" s="65">
        <v>72548476.650000006</v>
      </c>
      <c r="AF16" s="65">
        <v>640041.48</v>
      </c>
      <c r="AG16" s="65">
        <v>988792.74</v>
      </c>
      <c r="AH16" s="65">
        <v>0</v>
      </c>
      <c r="AI16" s="65">
        <v>36480360.310000002</v>
      </c>
      <c r="AJ16" s="65">
        <v>12999215.6</v>
      </c>
      <c r="AK16" s="65">
        <v>8513628.4700000007</v>
      </c>
      <c r="AL16" s="65">
        <v>9966947.8399999999</v>
      </c>
      <c r="AM16" s="65">
        <v>5000568.4000000004</v>
      </c>
      <c r="AN16" s="65">
        <v>0</v>
      </c>
      <c r="AO16" s="65">
        <v>0</v>
      </c>
      <c r="AP16" s="65">
        <v>0</v>
      </c>
      <c r="AQ16" s="65">
        <v>0</v>
      </c>
      <c r="AR16" s="65">
        <v>6881092.6299999999</v>
      </c>
      <c r="AS16" s="65">
        <v>2556104228.1399999</v>
      </c>
      <c r="AT16" s="65">
        <v>1973893936.02</v>
      </c>
      <c r="AU16" s="65">
        <v>0</v>
      </c>
      <c r="AV16" s="65">
        <v>0</v>
      </c>
      <c r="AW16" s="65">
        <v>0</v>
      </c>
      <c r="AX16" s="65">
        <v>536840401.25</v>
      </c>
      <c r="AY16" s="65">
        <v>0</v>
      </c>
      <c r="AZ16" s="65">
        <v>45369890.869999997</v>
      </c>
      <c r="BA16" s="65">
        <v>143030013.40000001</v>
      </c>
      <c r="BB16" s="65">
        <v>27004018.949999999</v>
      </c>
      <c r="BC16" s="65">
        <v>0</v>
      </c>
      <c r="BD16" s="65">
        <v>76923578.760000005</v>
      </c>
      <c r="BE16" s="65">
        <v>60993070.359999999</v>
      </c>
      <c r="BF16" s="65">
        <v>60993070.359999999</v>
      </c>
      <c r="BG16" s="65">
        <v>6370307.8200000003</v>
      </c>
      <c r="BH16" s="65">
        <v>35032911.770000003</v>
      </c>
      <c r="BI16" s="65">
        <v>0</v>
      </c>
      <c r="BJ16" s="65">
        <v>0</v>
      </c>
      <c r="BK16" s="65">
        <v>0</v>
      </c>
      <c r="BL16" s="65">
        <v>0</v>
      </c>
      <c r="BM16" s="65">
        <v>0</v>
      </c>
      <c r="BN16" s="66">
        <v>2801216546.8099999</v>
      </c>
      <c r="BO16" s="65">
        <v>0</v>
      </c>
      <c r="BP16" s="66">
        <v>2801216546.8099999</v>
      </c>
      <c r="BQ16" s="70"/>
      <c r="BR16" s="70"/>
    </row>
    <row r="17" spans="1:70" ht="27.75" customHeight="1" x14ac:dyDescent="0.3">
      <c r="A17" s="21">
        <v>2</v>
      </c>
      <c r="B17" s="22" t="s">
        <v>67</v>
      </c>
      <c r="C17" s="23">
        <v>64</v>
      </c>
      <c r="D17" s="65">
        <v>90132480.870000005</v>
      </c>
      <c r="E17" s="65">
        <v>33377189.210000001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65">
        <v>0</v>
      </c>
      <c r="M17" s="65">
        <v>33377189.210000001</v>
      </c>
      <c r="N17" s="65">
        <v>0</v>
      </c>
      <c r="O17" s="65">
        <v>33377189.210000001</v>
      </c>
      <c r="P17" s="65">
        <v>33377189.210000001</v>
      </c>
      <c r="Q17" s="65">
        <v>0</v>
      </c>
      <c r="R17" s="65">
        <v>0</v>
      </c>
      <c r="S17" s="65">
        <v>427644</v>
      </c>
      <c r="T17" s="65">
        <v>427644</v>
      </c>
      <c r="U17" s="65">
        <v>0</v>
      </c>
      <c r="V17" s="65">
        <v>0</v>
      </c>
      <c r="W17" s="65">
        <v>0</v>
      </c>
      <c r="X17" s="65">
        <v>0</v>
      </c>
      <c r="Y17" s="65">
        <v>0</v>
      </c>
      <c r="Z17" s="65">
        <v>37916392.799999997</v>
      </c>
      <c r="AA17" s="65">
        <v>12609009.17</v>
      </c>
      <c r="AB17" s="65">
        <v>0</v>
      </c>
      <c r="AC17" s="65">
        <v>0</v>
      </c>
      <c r="AD17" s="65">
        <v>12609009.17</v>
      </c>
      <c r="AE17" s="65">
        <v>12609009.17</v>
      </c>
      <c r="AF17" s="65">
        <v>0</v>
      </c>
      <c r="AG17" s="65">
        <v>0</v>
      </c>
      <c r="AH17" s="65">
        <v>0</v>
      </c>
      <c r="AI17" s="65">
        <v>5802245.6899999995</v>
      </c>
      <c r="AJ17" s="65">
        <v>760374.14</v>
      </c>
      <c r="AK17" s="65">
        <v>687281.4</v>
      </c>
      <c r="AL17" s="65">
        <v>3796012.64</v>
      </c>
      <c r="AM17" s="65">
        <v>558577.51</v>
      </c>
      <c r="AN17" s="65">
        <v>0</v>
      </c>
      <c r="AO17" s="65">
        <v>0</v>
      </c>
      <c r="AP17" s="65">
        <v>0</v>
      </c>
      <c r="AQ17" s="65">
        <v>0</v>
      </c>
      <c r="AR17" s="65">
        <v>0</v>
      </c>
      <c r="AS17" s="65">
        <v>637367339.58000004</v>
      </c>
      <c r="AT17" s="65">
        <v>539312414.50999999</v>
      </c>
      <c r="AU17" s="65">
        <v>0</v>
      </c>
      <c r="AV17" s="65">
        <v>0</v>
      </c>
      <c r="AW17" s="65">
        <v>0</v>
      </c>
      <c r="AX17" s="65">
        <v>30239570.780000001</v>
      </c>
      <c r="AY17" s="65">
        <v>0</v>
      </c>
      <c r="AZ17" s="65">
        <v>67815354.290000007</v>
      </c>
      <c r="BA17" s="65">
        <v>0</v>
      </c>
      <c r="BB17" s="65">
        <v>0</v>
      </c>
      <c r="BC17" s="65">
        <v>0</v>
      </c>
      <c r="BD17" s="65">
        <v>0</v>
      </c>
      <c r="BE17" s="65">
        <v>40226717.880000003</v>
      </c>
      <c r="BF17" s="65">
        <v>26252811.510000002</v>
      </c>
      <c r="BG17" s="65">
        <v>0</v>
      </c>
      <c r="BH17" s="65">
        <v>0</v>
      </c>
      <c r="BI17" s="65">
        <v>0</v>
      </c>
      <c r="BJ17" s="65">
        <v>0</v>
      </c>
      <c r="BK17" s="65">
        <v>13973906.369999999</v>
      </c>
      <c r="BL17" s="65">
        <v>0</v>
      </c>
      <c r="BM17" s="65">
        <v>0</v>
      </c>
      <c r="BN17" s="66">
        <v>767726538.33000004</v>
      </c>
      <c r="BO17" s="65">
        <v>0</v>
      </c>
      <c r="BP17" s="66">
        <v>767726538.33000004</v>
      </c>
      <c r="BQ17" s="70"/>
      <c r="BR17" s="70"/>
    </row>
    <row r="18" spans="1:70" ht="40.5" x14ac:dyDescent="0.3">
      <c r="A18" s="21">
        <v>3</v>
      </c>
      <c r="B18" s="24" t="s">
        <v>68</v>
      </c>
      <c r="C18" s="23">
        <v>67</v>
      </c>
      <c r="D18" s="65">
        <v>141516696.58000001</v>
      </c>
      <c r="E18" s="65">
        <v>15075529.41</v>
      </c>
      <c r="F18" s="65">
        <v>0</v>
      </c>
      <c r="G18" s="65">
        <v>0</v>
      </c>
      <c r="H18" s="65">
        <v>0</v>
      </c>
      <c r="I18" s="65">
        <v>0</v>
      </c>
      <c r="J18" s="65">
        <v>0</v>
      </c>
      <c r="K18" s="65">
        <v>0</v>
      </c>
      <c r="L18" s="65">
        <v>0</v>
      </c>
      <c r="M18" s="65">
        <v>15075529.41</v>
      </c>
      <c r="N18" s="65">
        <v>0</v>
      </c>
      <c r="O18" s="65">
        <v>15075529.41</v>
      </c>
      <c r="P18" s="65">
        <v>15075529.41</v>
      </c>
      <c r="Q18" s="65">
        <v>0</v>
      </c>
      <c r="R18" s="65">
        <v>0</v>
      </c>
      <c r="S18" s="65">
        <v>0</v>
      </c>
      <c r="T18" s="65">
        <v>0</v>
      </c>
      <c r="U18" s="65">
        <v>5960492.2800000003</v>
      </c>
      <c r="V18" s="65">
        <v>5960492.2800000003</v>
      </c>
      <c r="W18" s="65">
        <v>0</v>
      </c>
      <c r="X18" s="65">
        <v>0</v>
      </c>
      <c r="Y18" s="65">
        <v>0</v>
      </c>
      <c r="Z18" s="65">
        <v>0</v>
      </c>
      <c r="AA18" s="65">
        <v>30982907.18</v>
      </c>
      <c r="AB18" s="65">
        <v>0</v>
      </c>
      <c r="AC18" s="65">
        <v>0</v>
      </c>
      <c r="AD18" s="65">
        <v>25022414.899999999</v>
      </c>
      <c r="AE18" s="65">
        <v>25022414.899999999</v>
      </c>
      <c r="AF18" s="65">
        <v>0</v>
      </c>
      <c r="AG18" s="65">
        <v>0</v>
      </c>
      <c r="AH18" s="65">
        <v>0</v>
      </c>
      <c r="AI18" s="65">
        <v>95458259.989999995</v>
      </c>
      <c r="AJ18" s="65">
        <v>46357877.560000002</v>
      </c>
      <c r="AK18" s="65">
        <v>8660844.5</v>
      </c>
      <c r="AL18" s="65">
        <v>2496704.0699999998</v>
      </c>
      <c r="AM18" s="65">
        <v>8161450.5199999996</v>
      </c>
      <c r="AN18" s="65">
        <v>14551028.49</v>
      </c>
      <c r="AO18" s="65">
        <v>6246465.4699999997</v>
      </c>
      <c r="AP18" s="65">
        <v>8983889.3800000008</v>
      </c>
      <c r="AQ18" s="65">
        <v>0</v>
      </c>
      <c r="AR18" s="65">
        <v>0</v>
      </c>
      <c r="AS18" s="65">
        <v>1345017962.1199999</v>
      </c>
      <c r="AT18" s="65">
        <v>890313726.86000001</v>
      </c>
      <c r="AU18" s="65">
        <v>793847303.51999998</v>
      </c>
      <c r="AV18" s="65">
        <v>0</v>
      </c>
      <c r="AW18" s="65">
        <v>0</v>
      </c>
      <c r="AX18" s="65">
        <v>454704235.25999999</v>
      </c>
      <c r="AY18" s="65">
        <v>454704235.25999999</v>
      </c>
      <c r="AZ18" s="65">
        <v>0</v>
      </c>
      <c r="BA18" s="65">
        <v>0</v>
      </c>
      <c r="BB18" s="65">
        <v>0</v>
      </c>
      <c r="BC18" s="65">
        <v>0</v>
      </c>
      <c r="BD18" s="65">
        <v>0</v>
      </c>
      <c r="BE18" s="65">
        <v>861925007.90999997</v>
      </c>
      <c r="BF18" s="65">
        <v>861925007.90999997</v>
      </c>
      <c r="BG18" s="65">
        <v>849389164.29999995</v>
      </c>
      <c r="BH18" s="65">
        <v>0</v>
      </c>
      <c r="BI18" s="65">
        <v>0</v>
      </c>
      <c r="BJ18" s="65">
        <v>0</v>
      </c>
      <c r="BK18" s="65">
        <v>0</v>
      </c>
      <c r="BL18" s="65">
        <v>0</v>
      </c>
      <c r="BM18" s="65">
        <v>0</v>
      </c>
      <c r="BN18" s="66">
        <v>2348459666.6099997</v>
      </c>
      <c r="BO18" s="65">
        <v>0</v>
      </c>
      <c r="BP18" s="66">
        <v>2348459666.6099997</v>
      </c>
      <c r="BQ18" s="70"/>
      <c r="BR18" s="70"/>
    </row>
    <row r="19" spans="1:70" x14ac:dyDescent="0.3">
      <c r="A19" s="21">
        <v>4</v>
      </c>
      <c r="B19" s="25" t="s">
        <v>69</v>
      </c>
      <c r="C19" s="26">
        <v>86</v>
      </c>
      <c r="D19" s="65">
        <v>27165988.739999998</v>
      </c>
      <c r="E19" s="65">
        <v>25313081.579999998</v>
      </c>
      <c r="F19" s="65">
        <v>0</v>
      </c>
      <c r="G19" s="65">
        <v>0</v>
      </c>
      <c r="H19" s="65">
        <v>0</v>
      </c>
      <c r="I19" s="65">
        <v>0</v>
      </c>
      <c r="J19" s="65">
        <v>0</v>
      </c>
      <c r="K19" s="65">
        <v>0</v>
      </c>
      <c r="L19" s="65">
        <v>0</v>
      </c>
      <c r="M19" s="65">
        <v>25313081.579999998</v>
      </c>
      <c r="N19" s="65">
        <v>0</v>
      </c>
      <c r="O19" s="65">
        <v>25313081.579999998</v>
      </c>
      <c r="P19" s="65">
        <v>25313081.579999998</v>
      </c>
      <c r="Q19" s="65">
        <v>0</v>
      </c>
      <c r="R19" s="65">
        <v>0</v>
      </c>
      <c r="S19" s="65">
        <v>0</v>
      </c>
      <c r="T19" s="65">
        <v>0</v>
      </c>
      <c r="U19" s="65">
        <v>0</v>
      </c>
      <c r="V19" s="65">
        <v>0</v>
      </c>
      <c r="W19" s="65">
        <v>0</v>
      </c>
      <c r="X19" s="65">
        <v>0</v>
      </c>
      <c r="Y19" s="65">
        <v>0</v>
      </c>
      <c r="Z19" s="65">
        <v>0</v>
      </c>
      <c r="AA19" s="65">
        <v>0</v>
      </c>
      <c r="AB19" s="65">
        <v>0</v>
      </c>
      <c r="AC19" s="65">
        <v>0</v>
      </c>
      <c r="AD19" s="65">
        <v>0</v>
      </c>
      <c r="AE19" s="65">
        <v>0</v>
      </c>
      <c r="AF19" s="65">
        <v>0</v>
      </c>
      <c r="AG19" s="65">
        <v>0</v>
      </c>
      <c r="AH19" s="65">
        <v>0</v>
      </c>
      <c r="AI19" s="65">
        <v>1852907.16</v>
      </c>
      <c r="AJ19" s="65">
        <v>1852907.16</v>
      </c>
      <c r="AK19" s="65">
        <v>0</v>
      </c>
      <c r="AL19" s="65">
        <v>0</v>
      </c>
      <c r="AM19" s="65">
        <v>0</v>
      </c>
      <c r="AN19" s="65">
        <v>0</v>
      </c>
      <c r="AO19" s="65">
        <v>0</v>
      </c>
      <c r="AP19" s="65">
        <v>0</v>
      </c>
      <c r="AQ19" s="65">
        <v>0</v>
      </c>
      <c r="AR19" s="65">
        <v>0</v>
      </c>
      <c r="AS19" s="65">
        <v>128307240.72</v>
      </c>
      <c r="AT19" s="65">
        <v>128307240.72</v>
      </c>
      <c r="AU19" s="65">
        <v>0</v>
      </c>
      <c r="AV19" s="65">
        <v>0</v>
      </c>
      <c r="AW19" s="65">
        <v>0</v>
      </c>
      <c r="AX19" s="65">
        <v>0</v>
      </c>
      <c r="AY19" s="65">
        <v>0</v>
      </c>
      <c r="AZ19" s="65">
        <v>0</v>
      </c>
      <c r="BA19" s="65">
        <v>0</v>
      </c>
      <c r="BB19" s="65">
        <v>0</v>
      </c>
      <c r="BC19" s="65">
        <v>0</v>
      </c>
      <c r="BD19" s="65">
        <v>0</v>
      </c>
      <c r="BE19" s="65">
        <v>9052055.2300000004</v>
      </c>
      <c r="BF19" s="65">
        <v>0</v>
      </c>
      <c r="BG19" s="65">
        <v>0</v>
      </c>
      <c r="BH19" s="65">
        <v>0</v>
      </c>
      <c r="BI19" s="65">
        <v>0</v>
      </c>
      <c r="BJ19" s="65">
        <v>0</v>
      </c>
      <c r="BK19" s="65">
        <v>9052055.2300000004</v>
      </c>
      <c r="BL19" s="65">
        <v>0</v>
      </c>
      <c r="BM19" s="65">
        <v>0</v>
      </c>
      <c r="BN19" s="66">
        <v>164525284.69</v>
      </c>
      <c r="BO19" s="65">
        <v>0</v>
      </c>
      <c r="BP19" s="66">
        <v>164525284.69</v>
      </c>
      <c r="BQ19" s="70"/>
      <c r="BR19" s="70"/>
    </row>
    <row r="20" spans="1:70" ht="40.5" x14ac:dyDescent="0.3">
      <c r="A20" s="21">
        <v>5</v>
      </c>
      <c r="B20" s="27" t="s">
        <v>70</v>
      </c>
      <c r="C20" s="28">
        <v>1</v>
      </c>
      <c r="D20" s="65">
        <v>25039040.5</v>
      </c>
      <c r="E20" s="65">
        <v>3094790.9</v>
      </c>
      <c r="F20" s="65">
        <v>0</v>
      </c>
      <c r="G20" s="65">
        <v>0</v>
      </c>
      <c r="H20" s="65">
        <v>0</v>
      </c>
      <c r="I20" s="65">
        <v>0</v>
      </c>
      <c r="J20" s="65">
        <v>0</v>
      </c>
      <c r="K20" s="65">
        <v>0</v>
      </c>
      <c r="L20" s="65">
        <v>0</v>
      </c>
      <c r="M20" s="65">
        <v>3094790.9</v>
      </c>
      <c r="N20" s="65">
        <v>0</v>
      </c>
      <c r="O20" s="65">
        <v>3094790.9</v>
      </c>
      <c r="P20" s="65">
        <v>3094790.9</v>
      </c>
      <c r="Q20" s="65">
        <v>0</v>
      </c>
      <c r="R20" s="65">
        <v>0</v>
      </c>
      <c r="S20" s="65">
        <v>0</v>
      </c>
      <c r="T20" s="65">
        <v>0</v>
      </c>
      <c r="U20" s="65">
        <v>0</v>
      </c>
      <c r="V20" s="65">
        <v>0</v>
      </c>
      <c r="W20" s="65">
        <v>0</v>
      </c>
      <c r="X20" s="65">
        <v>0</v>
      </c>
      <c r="Y20" s="65">
        <v>0</v>
      </c>
      <c r="Z20" s="65">
        <v>18400223.600000001</v>
      </c>
      <c r="AA20" s="65">
        <v>3544026</v>
      </c>
      <c r="AB20" s="65">
        <v>0</v>
      </c>
      <c r="AC20" s="65">
        <v>0</v>
      </c>
      <c r="AD20" s="65">
        <v>3544026</v>
      </c>
      <c r="AE20" s="65">
        <v>3544026</v>
      </c>
      <c r="AF20" s="65">
        <v>0</v>
      </c>
      <c r="AG20" s="65">
        <v>0</v>
      </c>
      <c r="AH20" s="65">
        <v>0</v>
      </c>
      <c r="AI20" s="65">
        <v>0</v>
      </c>
      <c r="AJ20" s="65">
        <v>0</v>
      </c>
      <c r="AK20" s="65">
        <v>0</v>
      </c>
      <c r="AL20" s="65">
        <v>0</v>
      </c>
      <c r="AM20" s="65">
        <v>0</v>
      </c>
      <c r="AN20" s="65">
        <v>0</v>
      </c>
      <c r="AO20" s="65">
        <v>0</v>
      </c>
      <c r="AP20" s="65">
        <v>0</v>
      </c>
      <c r="AQ20" s="65">
        <v>0</v>
      </c>
      <c r="AR20" s="65">
        <v>0</v>
      </c>
      <c r="AS20" s="65">
        <v>423275022.18000001</v>
      </c>
      <c r="AT20" s="65">
        <v>420824240.88</v>
      </c>
      <c r="AU20" s="65">
        <v>0</v>
      </c>
      <c r="AV20" s="65">
        <v>0</v>
      </c>
      <c r="AW20" s="65">
        <v>0</v>
      </c>
      <c r="AX20" s="65">
        <v>2450781.2999999998</v>
      </c>
      <c r="AY20" s="65">
        <v>0</v>
      </c>
      <c r="AZ20" s="65">
        <v>0</v>
      </c>
      <c r="BA20" s="65">
        <v>0</v>
      </c>
      <c r="BB20" s="65">
        <v>0</v>
      </c>
      <c r="BC20" s="65">
        <v>0</v>
      </c>
      <c r="BD20" s="65">
        <v>0</v>
      </c>
      <c r="BE20" s="65">
        <v>48170140.93</v>
      </c>
      <c r="BF20" s="65">
        <v>48170140.93</v>
      </c>
      <c r="BG20" s="65">
        <v>0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6">
        <v>496484203.61000001</v>
      </c>
      <c r="BO20" s="65">
        <v>0</v>
      </c>
      <c r="BP20" s="66">
        <v>496484203.61000001</v>
      </c>
      <c r="BQ20" s="70"/>
      <c r="BR20" s="70"/>
    </row>
    <row r="21" spans="1:70" ht="25.5" customHeight="1" x14ac:dyDescent="0.3">
      <c r="A21" s="29"/>
      <c r="B21" s="30" t="s">
        <v>71</v>
      </c>
      <c r="C21" s="31"/>
      <c r="D21" s="66">
        <v>467973455</v>
      </c>
      <c r="E21" s="66">
        <v>122561568.63000001</v>
      </c>
      <c r="F21" s="66">
        <v>0</v>
      </c>
      <c r="G21" s="66">
        <v>0</v>
      </c>
      <c r="H21" s="66">
        <v>0</v>
      </c>
      <c r="I21" s="66">
        <v>0</v>
      </c>
      <c r="J21" s="66">
        <v>0</v>
      </c>
      <c r="K21" s="66">
        <v>0</v>
      </c>
      <c r="L21" s="66">
        <v>0</v>
      </c>
      <c r="M21" s="66">
        <v>122561568.63000001</v>
      </c>
      <c r="N21" s="66">
        <v>0</v>
      </c>
      <c r="O21" s="66">
        <v>122561568.63000001</v>
      </c>
      <c r="P21" s="66">
        <v>122561568.63000001</v>
      </c>
      <c r="Q21" s="66">
        <v>0</v>
      </c>
      <c r="R21" s="66">
        <v>0</v>
      </c>
      <c r="S21" s="66">
        <v>936967.21</v>
      </c>
      <c r="T21" s="66">
        <v>936967.21</v>
      </c>
      <c r="U21" s="66">
        <v>11388055.32</v>
      </c>
      <c r="V21" s="66">
        <v>11388055.32</v>
      </c>
      <c r="W21" s="66">
        <v>0</v>
      </c>
      <c r="X21" s="66">
        <v>0</v>
      </c>
      <c r="Y21" s="66">
        <v>0</v>
      </c>
      <c r="Z21" s="66">
        <v>71259237.120000005</v>
      </c>
      <c r="AA21" s="66">
        <v>126740816.25999999</v>
      </c>
      <c r="AB21" s="66">
        <v>0</v>
      </c>
      <c r="AC21" s="66">
        <v>0</v>
      </c>
      <c r="AD21" s="66">
        <v>115352760.94</v>
      </c>
      <c r="AE21" s="66">
        <v>113723926.72</v>
      </c>
      <c r="AF21" s="66">
        <v>640041.48</v>
      </c>
      <c r="AG21" s="66">
        <v>988792.74</v>
      </c>
      <c r="AH21" s="66">
        <v>0</v>
      </c>
      <c r="AI21" s="66">
        <v>139593773.15000001</v>
      </c>
      <c r="AJ21" s="66">
        <v>61970374.460000001</v>
      </c>
      <c r="AK21" s="66">
        <v>17861754.370000001</v>
      </c>
      <c r="AL21" s="66">
        <v>16259664.550000001</v>
      </c>
      <c r="AM21" s="66">
        <v>13720596.43</v>
      </c>
      <c r="AN21" s="66">
        <v>14551028.49</v>
      </c>
      <c r="AO21" s="66">
        <v>6246465.4699999997</v>
      </c>
      <c r="AP21" s="66">
        <v>8983889.3800000008</v>
      </c>
      <c r="AQ21" s="66">
        <v>0</v>
      </c>
      <c r="AR21" s="66">
        <v>6881092.6299999999</v>
      </c>
      <c r="AS21" s="66">
        <v>5090071792.7400007</v>
      </c>
      <c r="AT21" s="66">
        <v>3952651558.9899998</v>
      </c>
      <c r="AU21" s="66">
        <v>793847303.51999998</v>
      </c>
      <c r="AV21" s="66">
        <v>0</v>
      </c>
      <c r="AW21" s="66">
        <v>0</v>
      </c>
      <c r="AX21" s="66">
        <v>1024234988.5899999</v>
      </c>
      <c r="AY21" s="66">
        <v>454704235.25999999</v>
      </c>
      <c r="AZ21" s="66">
        <v>113185245.16</v>
      </c>
      <c r="BA21" s="66">
        <v>143030013.40000001</v>
      </c>
      <c r="BB21" s="66">
        <v>27004018.949999999</v>
      </c>
      <c r="BC21" s="66">
        <v>0</v>
      </c>
      <c r="BD21" s="66">
        <v>76923578.760000005</v>
      </c>
      <c r="BE21" s="66">
        <v>1020366992.3099999</v>
      </c>
      <c r="BF21" s="66">
        <v>997341030.70999992</v>
      </c>
      <c r="BG21" s="66">
        <v>855759472.12</v>
      </c>
      <c r="BH21" s="66">
        <v>35032911.770000003</v>
      </c>
      <c r="BI21" s="66">
        <v>0</v>
      </c>
      <c r="BJ21" s="66">
        <v>0</v>
      </c>
      <c r="BK21" s="66">
        <v>23025961.600000001</v>
      </c>
      <c r="BL21" s="66">
        <v>0</v>
      </c>
      <c r="BM21" s="66">
        <v>0</v>
      </c>
      <c r="BN21" s="66">
        <v>6578412240.0499992</v>
      </c>
      <c r="BO21" s="66">
        <v>0</v>
      </c>
      <c r="BP21" s="66">
        <v>6578412240.0499992</v>
      </c>
      <c r="BQ21" s="70"/>
      <c r="BR21" s="70"/>
    </row>
    <row r="22" spans="1:70" x14ac:dyDescent="0.3">
      <c r="A22" s="21">
        <v>6</v>
      </c>
      <c r="B22" s="27" t="s">
        <v>72</v>
      </c>
      <c r="C22" s="28">
        <v>3</v>
      </c>
      <c r="D22" s="65">
        <v>1552574188.04</v>
      </c>
      <c r="E22" s="65">
        <v>813874368.21000004</v>
      </c>
      <c r="F22" s="65">
        <v>754841977.6099999</v>
      </c>
      <c r="G22" s="65">
        <v>45887305.399999999</v>
      </c>
      <c r="H22" s="65">
        <v>569648778.51999998</v>
      </c>
      <c r="I22" s="65">
        <v>32780311.260000002</v>
      </c>
      <c r="J22" s="65">
        <v>106525582.43000001</v>
      </c>
      <c r="K22" s="65">
        <v>20877528.789999999</v>
      </c>
      <c r="L22" s="65">
        <v>85648053.640000001</v>
      </c>
      <c r="M22" s="65">
        <v>59032390.600000001</v>
      </c>
      <c r="N22" s="65">
        <v>13011620.630000001</v>
      </c>
      <c r="O22" s="65">
        <v>46020769.969999999</v>
      </c>
      <c r="P22" s="65">
        <v>21648615.890000001</v>
      </c>
      <c r="Q22" s="65">
        <v>24372154.079999998</v>
      </c>
      <c r="R22" s="65">
        <v>0</v>
      </c>
      <c r="S22" s="65">
        <v>134872564.21000001</v>
      </c>
      <c r="T22" s="65">
        <v>4926128.38</v>
      </c>
      <c r="U22" s="65">
        <v>264057713.96000001</v>
      </c>
      <c r="V22" s="65">
        <v>34655519.159999996</v>
      </c>
      <c r="W22" s="65">
        <v>15814124.82</v>
      </c>
      <c r="X22" s="65">
        <v>181857811.30000001</v>
      </c>
      <c r="Y22" s="65">
        <v>18226756.379999999</v>
      </c>
      <c r="Z22" s="65">
        <v>123534111.19</v>
      </c>
      <c r="AA22" s="65">
        <v>426857192.01999998</v>
      </c>
      <c r="AB22" s="65">
        <v>136231019.99000001</v>
      </c>
      <c r="AC22" s="65">
        <v>26568458.07</v>
      </c>
      <c r="AD22" s="65">
        <v>0</v>
      </c>
      <c r="AE22" s="65">
        <v>0</v>
      </c>
      <c r="AF22" s="65">
        <v>0</v>
      </c>
      <c r="AG22" s="65">
        <v>0</v>
      </c>
      <c r="AH22" s="65">
        <v>6703929.4199999999</v>
      </c>
      <c r="AI22" s="65">
        <v>40584324.950000003</v>
      </c>
      <c r="AJ22" s="65">
        <v>17291368.34</v>
      </c>
      <c r="AK22" s="65">
        <v>0</v>
      </c>
      <c r="AL22" s="65">
        <v>8662304.1500000004</v>
      </c>
      <c r="AM22" s="65">
        <v>14630652.460000001</v>
      </c>
      <c r="AN22" s="65">
        <v>0</v>
      </c>
      <c r="AO22" s="65">
        <v>0</v>
      </c>
      <c r="AP22" s="65">
        <v>0</v>
      </c>
      <c r="AQ22" s="65">
        <v>0</v>
      </c>
      <c r="AR22" s="65">
        <v>12851627.460000001</v>
      </c>
      <c r="AS22" s="65">
        <v>0</v>
      </c>
      <c r="AT22" s="65">
        <v>0</v>
      </c>
      <c r="AU22" s="65">
        <v>0</v>
      </c>
      <c r="AV22" s="65">
        <v>0</v>
      </c>
      <c r="AW22" s="65">
        <v>0</v>
      </c>
      <c r="AX22" s="65">
        <v>0</v>
      </c>
      <c r="AY22" s="65">
        <v>0</v>
      </c>
      <c r="AZ22" s="65">
        <v>0</v>
      </c>
      <c r="BA22" s="65">
        <v>0</v>
      </c>
      <c r="BB22" s="65">
        <v>0</v>
      </c>
      <c r="BC22" s="65">
        <v>0</v>
      </c>
      <c r="BD22" s="65">
        <v>0</v>
      </c>
      <c r="BE22" s="65">
        <v>178149402.56999999</v>
      </c>
      <c r="BF22" s="65">
        <v>173440826.93000001</v>
      </c>
      <c r="BG22" s="65">
        <v>29854679.649999999</v>
      </c>
      <c r="BH22" s="65">
        <v>0</v>
      </c>
      <c r="BI22" s="65">
        <v>0</v>
      </c>
      <c r="BJ22" s="65">
        <v>0</v>
      </c>
      <c r="BK22" s="65">
        <v>4708575.6399999997</v>
      </c>
      <c r="BL22" s="65">
        <v>0</v>
      </c>
      <c r="BM22" s="65">
        <v>0</v>
      </c>
      <c r="BN22" s="66">
        <v>1730723590.6099999</v>
      </c>
      <c r="BO22" s="65">
        <v>0</v>
      </c>
      <c r="BP22" s="66">
        <v>1730723590.6099999</v>
      </c>
      <c r="BQ22" s="70"/>
      <c r="BR22" s="70"/>
    </row>
    <row r="23" spans="1:70" x14ac:dyDescent="0.3">
      <c r="A23" s="21">
        <v>7</v>
      </c>
      <c r="B23" s="27" t="s">
        <v>73</v>
      </c>
      <c r="C23" s="28">
        <v>5</v>
      </c>
      <c r="D23" s="65">
        <v>102346127.55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65">
        <v>0</v>
      </c>
      <c r="N23" s="65">
        <v>0</v>
      </c>
      <c r="O23" s="65">
        <v>0</v>
      </c>
      <c r="P23" s="65">
        <v>0</v>
      </c>
      <c r="Q23" s="65">
        <v>0</v>
      </c>
      <c r="R23" s="65">
        <v>0</v>
      </c>
      <c r="S23" s="65">
        <v>0</v>
      </c>
      <c r="T23" s="65">
        <v>0</v>
      </c>
      <c r="U23" s="65">
        <v>0</v>
      </c>
      <c r="V23" s="65">
        <v>0</v>
      </c>
      <c r="W23" s="65">
        <v>0</v>
      </c>
      <c r="X23" s="65">
        <v>0</v>
      </c>
      <c r="Y23" s="65">
        <v>0</v>
      </c>
      <c r="Z23" s="65">
        <v>84983982.120000005</v>
      </c>
      <c r="AA23" s="65">
        <v>3932503.68</v>
      </c>
      <c r="AB23" s="65">
        <v>0</v>
      </c>
      <c r="AC23" s="65">
        <v>0</v>
      </c>
      <c r="AD23" s="65">
        <v>3932503.68</v>
      </c>
      <c r="AE23" s="65">
        <v>3932503.68</v>
      </c>
      <c r="AF23" s="65">
        <v>0</v>
      </c>
      <c r="AG23" s="65">
        <v>0</v>
      </c>
      <c r="AH23" s="65">
        <v>0</v>
      </c>
      <c r="AI23" s="65">
        <v>0</v>
      </c>
      <c r="AJ23" s="65">
        <v>0</v>
      </c>
      <c r="AK23" s="65">
        <v>0</v>
      </c>
      <c r="AL23" s="65">
        <v>0</v>
      </c>
      <c r="AM23" s="65">
        <v>0</v>
      </c>
      <c r="AN23" s="65">
        <v>0</v>
      </c>
      <c r="AO23" s="65">
        <v>0</v>
      </c>
      <c r="AP23" s="65">
        <v>0</v>
      </c>
      <c r="AQ23" s="65">
        <v>0</v>
      </c>
      <c r="AR23" s="65">
        <v>13429641.75</v>
      </c>
      <c r="AS23" s="65">
        <v>2137647888.3599999</v>
      </c>
      <c r="AT23" s="65">
        <v>1583352651.6800001</v>
      </c>
      <c r="AU23" s="65">
        <v>0</v>
      </c>
      <c r="AV23" s="65">
        <v>0</v>
      </c>
      <c r="AW23" s="65">
        <v>0</v>
      </c>
      <c r="AX23" s="65">
        <v>464975206.80000001</v>
      </c>
      <c r="AY23" s="65">
        <v>0</v>
      </c>
      <c r="AZ23" s="65">
        <v>89320029.879999995</v>
      </c>
      <c r="BA23" s="65">
        <v>234273622.56999999</v>
      </c>
      <c r="BB23" s="65">
        <v>32592370.780000001</v>
      </c>
      <c r="BC23" s="65">
        <v>0</v>
      </c>
      <c r="BD23" s="65">
        <v>5530768.7400000002</v>
      </c>
      <c r="BE23" s="65">
        <v>26235826.140000001</v>
      </c>
      <c r="BF23" s="65">
        <v>9062320.3200000003</v>
      </c>
      <c r="BG23" s="65">
        <v>0</v>
      </c>
      <c r="BH23" s="65">
        <v>0</v>
      </c>
      <c r="BI23" s="65">
        <v>0</v>
      </c>
      <c r="BJ23" s="65">
        <v>0</v>
      </c>
      <c r="BK23" s="65">
        <v>17173505.82</v>
      </c>
      <c r="BL23" s="65">
        <v>0</v>
      </c>
      <c r="BM23" s="65">
        <v>0</v>
      </c>
      <c r="BN23" s="66">
        <v>2266229842.0499997</v>
      </c>
      <c r="BO23" s="65">
        <v>0</v>
      </c>
      <c r="BP23" s="66">
        <v>2266229842.0499997</v>
      </c>
      <c r="BQ23" s="70"/>
      <c r="BR23" s="70"/>
    </row>
    <row r="24" spans="1:70" x14ac:dyDescent="0.3">
      <c r="A24" s="21">
        <v>8</v>
      </c>
      <c r="B24" s="27" t="s">
        <v>74</v>
      </c>
      <c r="C24" s="28">
        <v>7</v>
      </c>
      <c r="D24" s="65">
        <v>4723721.18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65">
        <v>0</v>
      </c>
      <c r="N24" s="65">
        <v>0</v>
      </c>
      <c r="O24" s="65">
        <v>0</v>
      </c>
      <c r="P24" s="65">
        <v>0</v>
      </c>
      <c r="Q24" s="65">
        <v>0</v>
      </c>
      <c r="R24" s="65">
        <v>0</v>
      </c>
      <c r="S24" s="65">
        <v>0</v>
      </c>
      <c r="T24" s="65">
        <v>0</v>
      </c>
      <c r="U24" s="65">
        <v>0</v>
      </c>
      <c r="V24" s="65">
        <v>0</v>
      </c>
      <c r="W24" s="65">
        <v>0</v>
      </c>
      <c r="X24" s="65">
        <v>0</v>
      </c>
      <c r="Y24" s="65">
        <v>0</v>
      </c>
      <c r="Z24" s="65">
        <v>1294060.8999999999</v>
      </c>
      <c r="AA24" s="65">
        <v>0</v>
      </c>
      <c r="AB24" s="65">
        <v>0</v>
      </c>
      <c r="AC24" s="65">
        <v>0</v>
      </c>
      <c r="AD24" s="65">
        <v>0</v>
      </c>
      <c r="AE24" s="65">
        <v>0</v>
      </c>
      <c r="AF24" s="65">
        <v>0</v>
      </c>
      <c r="AG24" s="65">
        <v>0</v>
      </c>
      <c r="AH24" s="65">
        <v>0</v>
      </c>
      <c r="AI24" s="65">
        <v>3429660.28</v>
      </c>
      <c r="AJ24" s="65">
        <v>3429660.28</v>
      </c>
      <c r="AK24" s="65">
        <v>0</v>
      </c>
      <c r="AL24" s="65">
        <v>0</v>
      </c>
      <c r="AM24" s="65">
        <v>0</v>
      </c>
      <c r="AN24" s="65">
        <v>0</v>
      </c>
      <c r="AO24" s="65">
        <v>0</v>
      </c>
      <c r="AP24" s="65">
        <v>0</v>
      </c>
      <c r="AQ24" s="65">
        <v>0</v>
      </c>
      <c r="AR24" s="65">
        <v>0</v>
      </c>
      <c r="AS24" s="65">
        <v>267573806.25</v>
      </c>
      <c r="AT24" s="65">
        <v>266324517.78</v>
      </c>
      <c r="AU24" s="65">
        <v>0</v>
      </c>
      <c r="AV24" s="65">
        <v>0</v>
      </c>
      <c r="AW24" s="65">
        <v>0</v>
      </c>
      <c r="AX24" s="65">
        <v>0</v>
      </c>
      <c r="AY24" s="65">
        <v>0</v>
      </c>
      <c r="AZ24" s="65">
        <v>1249288.47</v>
      </c>
      <c r="BA24" s="65">
        <v>0</v>
      </c>
      <c r="BB24" s="65">
        <v>0</v>
      </c>
      <c r="BC24" s="65">
        <v>0</v>
      </c>
      <c r="BD24" s="65">
        <v>0</v>
      </c>
      <c r="BE24" s="65">
        <v>0</v>
      </c>
      <c r="BF24" s="65">
        <v>0</v>
      </c>
      <c r="BG24" s="65">
        <v>0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6">
        <v>272297527.43000001</v>
      </c>
      <c r="BO24" s="65">
        <v>0</v>
      </c>
      <c r="BP24" s="66">
        <v>272297527.43000001</v>
      </c>
      <c r="BQ24" s="70"/>
      <c r="BR24" s="70"/>
    </row>
    <row r="25" spans="1:70" x14ac:dyDescent="0.3">
      <c r="A25" s="21">
        <v>9</v>
      </c>
      <c r="B25" s="27" t="s">
        <v>75</v>
      </c>
      <c r="C25" s="28">
        <v>14</v>
      </c>
      <c r="D25" s="65">
        <v>408995511.80000001</v>
      </c>
      <c r="E25" s="65">
        <v>21660806.530000001</v>
      </c>
      <c r="F25" s="65">
        <v>0</v>
      </c>
      <c r="G25" s="65">
        <v>0</v>
      </c>
      <c r="H25" s="65">
        <v>0</v>
      </c>
      <c r="I25" s="65">
        <v>0</v>
      </c>
      <c r="J25" s="65">
        <v>0</v>
      </c>
      <c r="K25" s="65">
        <v>0</v>
      </c>
      <c r="L25" s="65">
        <v>0</v>
      </c>
      <c r="M25" s="65">
        <v>21660806.530000001</v>
      </c>
      <c r="N25" s="65">
        <v>0</v>
      </c>
      <c r="O25" s="65">
        <v>21660806.530000001</v>
      </c>
      <c r="P25" s="65">
        <v>21660806.530000001</v>
      </c>
      <c r="Q25" s="65">
        <v>0</v>
      </c>
      <c r="R25" s="65">
        <v>0</v>
      </c>
      <c r="S25" s="65">
        <v>0</v>
      </c>
      <c r="T25" s="65">
        <v>0</v>
      </c>
      <c r="U25" s="65">
        <v>0</v>
      </c>
      <c r="V25" s="65">
        <v>0</v>
      </c>
      <c r="W25" s="65">
        <v>0</v>
      </c>
      <c r="X25" s="65">
        <v>0</v>
      </c>
      <c r="Y25" s="65">
        <v>0</v>
      </c>
      <c r="Z25" s="65">
        <v>12166490.85</v>
      </c>
      <c r="AA25" s="65">
        <v>369277191.63999999</v>
      </c>
      <c r="AB25" s="65">
        <v>0</v>
      </c>
      <c r="AC25" s="65">
        <v>0</v>
      </c>
      <c r="AD25" s="65">
        <v>369277191.63999999</v>
      </c>
      <c r="AE25" s="65">
        <v>369277191.63999999</v>
      </c>
      <c r="AF25" s="65">
        <v>0</v>
      </c>
      <c r="AG25" s="65">
        <v>0</v>
      </c>
      <c r="AH25" s="65">
        <v>0</v>
      </c>
      <c r="AI25" s="65">
        <v>5891022.7800000003</v>
      </c>
      <c r="AJ25" s="65">
        <v>5891022.7800000003</v>
      </c>
      <c r="AK25" s="65">
        <v>0</v>
      </c>
      <c r="AL25" s="65">
        <v>0</v>
      </c>
      <c r="AM25" s="65">
        <v>0</v>
      </c>
      <c r="AN25" s="65">
        <v>0</v>
      </c>
      <c r="AO25" s="65">
        <v>0</v>
      </c>
      <c r="AP25" s="65">
        <v>0</v>
      </c>
      <c r="AQ25" s="65">
        <v>0</v>
      </c>
      <c r="AR25" s="65">
        <v>0</v>
      </c>
      <c r="AS25" s="65">
        <v>0</v>
      </c>
      <c r="AT25" s="65">
        <v>0</v>
      </c>
      <c r="AU25" s="65">
        <v>0</v>
      </c>
      <c r="AV25" s="65">
        <v>0</v>
      </c>
      <c r="AW25" s="65">
        <v>0</v>
      </c>
      <c r="AX25" s="65">
        <v>0</v>
      </c>
      <c r="AY25" s="65">
        <v>0</v>
      </c>
      <c r="AZ25" s="65">
        <v>0</v>
      </c>
      <c r="BA25" s="65">
        <v>0</v>
      </c>
      <c r="BB25" s="65">
        <v>0</v>
      </c>
      <c r="BC25" s="65">
        <v>0</v>
      </c>
      <c r="BD25" s="65">
        <v>0</v>
      </c>
      <c r="BE25" s="65">
        <v>0</v>
      </c>
      <c r="BF25" s="65">
        <v>0</v>
      </c>
      <c r="BG25" s="65">
        <v>0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6">
        <v>408995511.80000001</v>
      </c>
      <c r="BO25" s="65">
        <v>0</v>
      </c>
      <c r="BP25" s="66">
        <v>408995511.80000001</v>
      </c>
      <c r="BQ25" s="70"/>
      <c r="BR25" s="70"/>
    </row>
    <row r="26" spans="1:70" ht="30" customHeight="1" x14ac:dyDescent="0.3">
      <c r="A26" s="21">
        <v>10</v>
      </c>
      <c r="B26" s="27" t="s">
        <v>76</v>
      </c>
      <c r="C26" s="28">
        <v>12</v>
      </c>
      <c r="D26" s="65">
        <v>145361895.09</v>
      </c>
      <c r="E26" s="65">
        <v>48635464.490000002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48635464.490000002</v>
      </c>
      <c r="N26" s="65">
        <v>0</v>
      </c>
      <c r="O26" s="65">
        <v>48635464.490000002</v>
      </c>
      <c r="P26" s="65">
        <v>48635464.490000002</v>
      </c>
      <c r="Q26" s="65">
        <v>0</v>
      </c>
      <c r="R26" s="65">
        <v>0</v>
      </c>
      <c r="S26" s="65">
        <v>0</v>
      </c>
      <c r="T26" s="65">
        <v>0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94591279.120000005</v>
      </c>
      <c r="AB26" s="65">
        <v>0</v>
      </c>
      <c r="AC26" s="65">
        <v>0</v>
      </c>
      <c r="AD26" s="65">
        <v>94591279.120000005</v>
      </c>
      <c r="AE26" s="65">
        <v>94591279.120000005</v>
      </c>
      <c r="AF26" s="65">
        <v>0</v>
      </c>
      <c r="AG26" s="65">
        <v>0</v>
      </c>
      <c r="AH26" s="65">
        <v>0</v>
      </c>
      <c r="AI26" s="65">
        <v>2135151.48</v>
      </c>
      <c r="AJ26" s="65">
        <v>0</v>
      </c>
      <c r="AK26" s="65">
        <v>0</v>
      </c>
      <c r="AL26" s="65">
        <v>2135151.48</v>
      </c>
      <c r="AM26" s="65">
        <v>0</v>
      </c>
      <c r="AN26" s="65">
        <v>0</v>
      </c>
      <c r="AO26" s="65">
        <v>0</v>
      </c>
      <c r="AP26" s="65">
        <v>0</v>
      </c>
      <c r="AQ26" s="65">
        <v>0</v>
      </c>
      <c r="AR26" s="65">
        <v>0</v>
      </c>
      <c r="AS26" s="65">
        <v>181023580.15000001</v>
      </c>
      <c r="AT26" s="65">
        <v>181023580.15000001</v>
      </c>
      <c r="AU26" s="65">
        <v>0</v>
      </c>
      <c r="AV26" s="65">
        <v>0</v>
      </c>
      <c r="AW26" s="65">
        <v>0</v>
      </c>
      <c r="AX26" s="65">
        <v>0</v>
      </c>
      <c r="AY26" s="65">
        <v>0</v>
      </c>
      <c r="AZ26" s="65">
        <v>0</v>
      </c>
      <c r="BA26" s="65">
        <v>0</v>
      </c>
      <c r="BB26" s="65">
        <v>0</v>
      </c>
      <c r="BC26" s="65">
        <v>0</v>
      </c>
      <c r="BD26" s="65">
        <v>0</v>
      </c>
      <c r="BE26" s="65">
        <v>5235125.5599999996</v>
      </c>
      <c r="BF26" s="65">
        <v>5235125.5599999996</v>
      </c>
      <c r="BG26" s="65">
        <v>0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6">
        <v>331620600.80000001</v>
      </c>
      <c r="BO26" s="65">
        <v>0</v>
      </c>
      <c r="BP26" s="66">
        <v>331620600.80000001</v>
      </c>
      <c r="BQ26" s="70"/>
      <c r="BR26" s="70"/>
    </row>
    <row r="27" spans="1:70" x14ac:dyDescent="0.3">
      <c r="A27" s="21">
        <v>11</v>
      </c>
      <c r="B27" s="27" t="s">
        <v>77</v>
      </c>
      <c r="C27" s="28">
        <v>85</v>
      </c>
      <c r="D27" s="65">
        <v>889622065</v>
      </c>
      <c r="E27" s="65">
        <v>385822557.74000001</v>
      </c>
      <c r="F27" s="65">
        <v>325110908</v>
      </c>
      <c r="G27" s="65">
        <v>317755075.77999997</v>
      </c>
      <c r="H27" s="65">
        <v>7355832.2199999997</v>
      </c>
      <c r="I27" s="65">
        <v>0</v>
      </c>
      <c r="J27" s="65">
        <v>0</v>
      </c>
      <c r="K27" s="65">
        <v>0</v>
      </c>
      <c r="L27" s="65">
        <v>0</v>
      </c>
      <c r="M27" s="65">
        <v>60711649.739999995</v>
      </c>
      <c r="N27" s="65">
        <v>43168607.159999996</v>
      </c>
      <c r="O27" s="65">
        <v>17543042.579999998</v>
      </c>
      <c r="P27" s="65">
        <v>0</v>
      </c>
      <c r="Q27" s="65">
        <v>17543042.579999998</v>
      </c>
      <c r="R27" s="65">
        <v>0</v>
      </c>
      <c r="S27" s="65">
        <v>268804.8</v>
      </c>
      <c r="T27" s="65">
        <v>268804.8</v>
      </c>
      <c r="U27" s="65">
        <v>0</v>
      </c>
      <c r="V27" s="65">
        <v>0</v>
      </c>
      <c r="W27" s="65">
        <v>0</v>
      </c>
      <c r="X27" s="65">
        <v>0</v>
      </c>
      <c r="Y27" s="65">
        <v>0</v>
      </c>
      <c r="Z27" s="65">
        <v>35962613.609999999</v>
      </c>
      <c r="AA27" s="65">
        <v>455014032.22000003</v>
      </c>
      <c r="AB27" s="65">
        <v>448023107.80000001</v>
      </c>
      <c r="AC27" s="65">
        <v>6990924.4199999999</v>
      </c>
      <c r="AD27" s="65">
        <v>0</v>
      </c>
      <c r="AE27" s="65">
        <v>0</v>
      </c>
      <c r="AF27" s="65">
        <v>0</v>
      </c>
      <c r="AG27" s="65">
        <v>0</v>
      </c>
      <c r="AH27" s="65">
        <v>606877.78</v>
      </c>
      <c r="AI27" s="65">
        <v>4189308.34</v>
      </c>
      <c r="AJ27" s="65">
        <v>0</v>
      </c>
      <c r="AK27" s="65">
        <v>0</v>
      </c>
      <c r="AL27" s="65">
        <v>3366766.48</v>
      </c>
      <c r="AM27" s="65">
        <v>822541.86</v>
      </c>
      <c r="AN27" s="65">
        <v>0</v>
      </c>
      <c r="AO27" s="65">
        <v>0</v>
      </c>
      <c r="AP27" s="65">
        <v>0</v>
      </c>
      <c r="AQ27" s="65">
        <v>0</v>
      </c>
      <c r="AR27" s="65">
        <v>8364748.29</v>
      </c>
      <c r="AS27" s="65">
        <v>0</v>
      </c>
      <c r="AT27" s="65">
        <v>0</v>
      </c>
      <c r="AU27" s="65">
        <v>0</v>
      </c>
      <c r="AV27" s="65">
        <v>0</v>
      </c>
      <c r="AW27" s="65">
        <v>0</v>
      </c>
      <c r="AX27" s="65">
        <v>0</v>
      </c>
      <c r="AY27" s="65">
        <v>0</v>
      </c>
      <c r="AZ27" s="65">
        <v>0</v>
      </c>
      <c r="BA27" s="65">
        <v>0</v>
      </c>
      <c r="BB27" s="65">
        <v>0</v>
      </c>
      <c r="BC27" s="65">
        <v>0</v>
      </c>
      <c r="BD27" s="65">
        <v>0</v>
      </c>
      <c r="BE27" s="65">
        <v>6971980.7599999998</v>
      </c>
      <c r="BF27" s="65">
        <v>6971980.7599999998</v>
      </c>
      <c r="BG27" s="65">
        <v>0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6">
        <v>896594045.75999999</v>
      </c>
      <c r="BO27" s="65">
        <v>0</v>
      </c>
      <c r="BP27" s="66">
        <v>896594045.75999999</v>
      </c>
      <c r="BQ27" s="70"/>
      <c r="BR27" s="70"/>
    </row>
    <row r="28" spans="1:70" ht="48.75" customHeight="1" x14ac:dyDescent="0.3">
      <c r="A28" s="29"/>
      <c r="B28" s="30" t="s">
        <v>78</v>
      </c>
      <c r="C28" s="31"/>
      <c r="D28" s="66">
        <v>3103623508.6599998</v>
      </c>
      <c r="E28" s="66">
        <v>1269993196.97</v>
      </c>
      <c r="F28" s="66">
        <v>1079952885.6099999</v>
      </c>
      <c r="G28" s="66">
        <v>363642381.17999995</v>
      </c>
      <c r="H28" s="66">
        <v>577004610.74000001</v>
      </c>
      <c r="I28" s="66">
        <v>32780311.260000002</v>
      </c>
      <c r="J28" s="66">
        <v>106525582.43000001</v>
      </c>
      <c r="K28" s="66">
        <v>20877528.789999999</v>
      </c>
      <c r="L28" s="66">
        <v>85648053.640000001</v>
      </c>
      <c r="M28" s="66">
        <v>190040311.36000001</v>
      </c>
      <c r="N28" s="66">
        <v>56180227.789999999</v>
      </c>
      <c r="O28" s="66">
        <v>133860083.57000001</v>
      </c>
      <c r="P28" s="66">
        <v>91944886.909999996</v>
      </c>
      <c r="Q28" s="66">
        <v>41915196.659999996</v>
      </c>
      <c r="R28" s="66">
        <v>0</v>
      </c>
      <c r="S28" s="66">
        <v>135141369.01000002</v>
      </c>
      <c r="T28" s="66">
        <v>5194933.18</v>
      </c>
      <c r="U28" s="66">
        <v>264057713.96000001</v>
      </c>
      <c r="V28" s="66">
        <v>34655519.159999996</v>
      </c>
      <c r="W28" s="66">
        <v>15814124.82</v>
      </c>
      <c r="X28" s="66">
        <v>181857811.30000001</v>
      </c>
      <c r="Y28" s="66">
        <v>18226756.379999999</v>
      </c>
      <c r="Z28" s="66">
        <v>257941258.67000002</v>
      </c>
      <c r="AA28" s="66">
        <v>1349672198.6799998</v>
      </c>
      <c r="AB28" s="66">
        <v>584254127.78999996</v>
      </c>
      <c r="AC28" s="66">
        <v>33559382.490000002</v>
      </c>
      <c r="AD28" s="66">
        <v>467800974.44</v>
      </c>
      <c r="AE28" s="66">
        <v>467800974.44</v>
      </c>
      <c r="AF28" s="66">
        <v>0</v>
      </c>
      <c r="AG28" s="66">
        <v>0</v>
      </c>
      <c r="AH28" s="66">
        <v>7310807.2000000002</v>
      </c>
      <c r="AI28" s="66">
        <v>56229467.829999998</v>
      </c>
      <c r="AJ28" s="66">
        <v>26612051.400000002</v>
      </c>
      <c r="AK28" s="66">
        <v>0</v>
      </c>
      <c r="AL28" s="66">
        <v>14164222.110000001</v>
      </c>
      <c r="AM28" s="66">
        <v>15453194.32</v>
      </c>
      <c r="AN28" s="66">
        <v>0</v>
      </c>
      <c r="AO28" s="66">
        <v>0</v>
      </c>
      <c r="AP28" s="66">
        <v>0</v>
      </c>
      <c r="AQ28" s="66">
        <v>0</v>
      </c>
      <c r="AR28" s="66">
        <v>34646017.5</v>
      </c>
      <c r="AS28" s="66">
        <v>2586245274.7599998</v>
      </c>
      <c r="AT28" s="66">
        <v>2030700749.6100001</v>
      </c>
      <c r="AU28" s="66">
        <v>0</v>
      </c>
      <c r="AV28" s="66">
        <v>0</v>
      </c>
      <c r="AW28" s="66">
        <v>0</v>
      </c>
      <c r="AX28" s="66">
        <v>464975206.80000001</v>
      </c>
      <c r="AY28" s="66">
        <v>0</v>
      </c>
      <c r="AZ28" s="66">
        <v>90569318.349999994</v>
      </c>
      <c r="BA28" s="66">
        <v>234273622.56999999</v>
      </c>
      <c r="BB28" s="66">
        <v>32592370.780000001</v>
      </c>
      <c r="BC28" s="66">
        <v>0</v>
      </c>
      <c r="BD28" s="66">
        <v>5530768.7400000002</v>
      </c>
      <c r="BE28" s="66">
        <v>216592335.02999997</v>
      </c>
      <c r="BF28" s="66">
        <v>194710253.56999999</v>
      </c>
      <c r="BG28" s="66">
        <v>29854679.649999999</v>
      </c>
      <c r="BH28" s="66">
        <v>0</v>
      </c>
      <c r="BI28" s="66">
        <v>0</v>
      </c>
      <c r="BJ28" s="66">
        <v>0</v>
      </c>
      <c r="BK28" s="66">
        <v>21882081.460000001</v>
      </c>
      <c r="BL28" s="66">
        <v>0</v>
      </c>
      <c r="BM28" s="66">
        <v>0</v>
      </c>
      <c r="BN28" s="66">
        <v>5906461118.4499998</v>
      </c>
      <c r="BO28" s="66">
        <v>0</v>
      </c>
      <c r="BP28" s="66">
        <v>5906461118.4499998</v>
      </c>
      <c r="BQ28" s="70"/>
      <c r="BR28" s="70"/>
    </row>
    <row r="29" spans="1:70" ht="40.5" x14ac:dyDescent="0.3">
      <c r="A29" s="32">
        <v>12</v>
      </c>
      <c r="B29" s="33" t="s">
        <v>79</v>
      </c>
      <c r="C29" s="34">
        <v>51</v>
      </c>
      <c r="D29" s="65">
        <v>56142809.869999997</v>
      </c>
      <c r="E29" s="65">
        <v>1838855.15</v>
      </c>
      <c r="F29" s="65">
        <v>0</v>
      </c>
      <c r="G29" s="65">
        <v>0</v>
      </c>
      <c r="H29" s="65">
        <v>0</v>
      </c>
      <c r="I29" s="65">
        <v>0</v>
      </c>
      <c r="J29" s="65">
        <v>0</v>
      </c>
      <c r="K29" s="65">
        <v>0</v>
      </c>
      <c r="L29" s="65">
        <v>0</v>
      </c>
      <c r="M29" s="65">
        <v>1838855.15</v>
      </c>
      <c r="N29" s="65">
        <v>0</v>
      </c>
      <c r="O29" s="65">
        <v>1838855.15</v>
      </c>
      <c r="P29" s="65">
        <v>1838855.15</v>
      </c>
      <c r="Q29" s="65">
        <v>0</v>
      </c>
      <c r="R29" s="65">
        <v>0</v>
      </c>
      <c r="S29" s="65">
        <v>0</v>
      </c>
      <c r="T29" s="65">
        <v>0</v>
      </c>
      <c r="U29" s="65">
        <v>0</v>
      </c>
      <c r="V29" s="65">
        <v>0</v>
      </c>
      <c r="W29" s="65">
        <v>0</v>
      </c>
      <c r="X29" s="65">
        <v>0</v>
      </c>
      <c r="Y29" s="65">
        <v>0</v>
      </c>
      <c r="Z29" s="65">
        <v>0</v>
      </c>
      <c r="AA29" s="65">
        <v>54303954.719999999</v>
      </c>
      <c r="AB29" s="65">
        <v>0</v>
      </c>
      <c r="AC29" s="65">
        <v>0</v>
      </c>
      <c r="AD29" s="65">
        <v>54303954.719999999</v>
      </c>
      <c r="AE29" s="65">
        <v>54303954.719999999</v>
      </c>
      <c r="AF29" s="65">
        <v>0</v>
      </c>
      <c r="AG29" s="65">
        <v>0</v>
      </c>
      <c r="AH29" s="65">
        <v>0</v>
      </c>
      <c r="AI29" s="65">
        <v>0</v>
      </c>
      <c r="AJ29" s="65">
        <v>0</v>
      </c>
      <c r="AK29" s="65">
        <v>0</v>
      </c>
      <c r="AL29" s="65">
        <v>0</v>
      </c>
      <c r="AM29" s="65">
        <v>0</v>
      </c>
      <c r="AN29" s="65">
        <v>0</v>
      </c>
      <c r="AO29" s="65">
        <v>0</v>
      </c>
      <c r="AP29" s="65">
        <v>0</v>
      </c>
      <c r="AQ29" s="65">
        <v>0</v>
      </c>
      <c r="AR29" s="65">
        <v>0</v>
      </c>
      <c r="AS29" s="65">
        <v>0</v>
      </c>
      <c r="AT29" s="65">
        <v>0</v>
      </c>
      <c r="AU29" s="65">
        <v>0</v>
      </c>
      <c r="AV29" s="65">
        <v>0</v>
      </c>
      <c r="AW29" s="65">
        <v>0</v>
      </c>
      <c r="AX29" s="65">
        <v>0</v>
      </c>
      <c r="AY29" s="65">
        <v>0</v>
      </c>
      <c r="AZ29" s="65">
        <v>0</v>
      </c>
      <c r="BA29" s="65">
        <v>0</v>
      </c>
      <c r="BB29" s="65">
        <v>0</v>
      </c>
      <c r="BC29" s="65">
        <v>0</v>
      </c>
      <c r="BD29" s="65">
        <v>0</v>
      </c>
      <c r="BE29" s="65">
        <v>0</v>
      </c>
      <c r="BF29" s="65">
        <v>0</v>
      </c>
      <c r="BG29" s="65">
        <v>0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6">
        <v>56142809.869999997</v>
      </c>
      <c r="BO29" s="65">
        <v>0</v>
      </c>
      <c r="BP29" s="66">
        <v>56142809.869999997</v>
      </c>
      <c r="BQ29" s="70"/>
      <c r="BR29" s="70"/>
    </row>
    <row r="30" spans="1:70" ht="27.75" customHeight="1" x14ac:dyDescent="0.3">
      <c r="A30" s="32">
        <v>13</v>
      </c>
      <c r="B30" s="33" t="s">
        <v>80</v>
      </c>
      <c r="C30" s="34">
        <v>49</v>
      </c>
      <c r="D30" s="65">
        <v>281988577.64999998</v>
      </c>
      <c r="E30" s="65">
        <v>102512014.09</v>
      </c>
      <c r="F30" s="65">
        <v>67731331</v>
      </c>
      <c r="G30" s="65">
        <v>65089208.890000001</v>
      </c>
      <c r="H30" s="65">
        <v>2642122.11</v>
      </c>
      <c r="I30" s="65">
        <v>0</v>
      </c>
      <c r="J30" s="65">
        <v>0</v>
      </c>
      <c r="K30" s="65">
        <v>0</v>
      </c>
      <c r="L30" s="65">
        <v>0</v>
      </c>
      <c r="M30" s="65">
        <v>34780683.090000004</v>
      </c>
      <c r="N30" s="65">
        <v>14275799.09</v>
      </c>
      <c r="O30" s="65">
        <v>20504884</v>
      </c>
      <c r="P30" s="65">
        <v>765491.98</v>
      </c>
      <c r="Q30" s="65">
        <v>19739392.02</v>
      </c>
      <c r="R30" s="65">
        <v>0</v>
      </c>
      <c r="S30" s="65">
        <v>140511.6</v>
      </c>
      <c r="T30" s="65">
        <v>140511.6</v>
      </c>
      <c r="U30" s="65">
        <v>0</v>
      </c>
      <c r="V30" s="65">
        <v>0</v>
      </c>
      <c r="W30" s="65">
        <v>0</v>
      </c>
      <c r="X30" s="65">
        <v>0</v>
      </c>
      <c r="Y30" s="65">
        <v>0</v>
      </c>
      <c r="Z30" s="65">
        <v>8718796.5199999996</v>
      </c>
      <c r="AA30" s="65">
        <v>151247954.13</v>
      </c>
      <c r="AB30" s="65">
        <v>148216189.22999999</v>
      </c>
      <c r="AC30" s="65">
        <v>1448162.88</v>
      </c>
      <c r="AD30" s="65">
        <v>1583602.02</v>
      </c>
      <c r="AE30" s="65">
        <v>1583602.02</v>
      </c>
      <c r="AF30" s="65">
        <v>0</v>
      </c>
      <c r="AG30" s="65">
        <v>0</v>
      </c>
      <c r="AH30" s="65">
        <v>1029975.6</v>
      </c>
      <c r="AI30" s="65">
        <v>4021139.31</v>
      </c>
      <c r="AJ30" s="65">
        <v>2892677.92</v>
      </c>
      <c r="AK30" s="65">
        <v>0</v>
      </c>
      <c r="AL30" s="65">
        <v>699984.95</v>
      </c>
      <c r="AM30" s="65">
        <v>428476.44</v>
      </c>
      <c r="AN30" s="65">
        <v>0</v>
      </c>
      <c r="AO30" s="65">
        <v>0</v>
      </c>
      <c r="AP30" s="65">
        <v>0</v>
      </c>
      <c r="AQ30" s="65">
        <v>0</v>
      </c>
      <c r="AR30" s="65">
        <v>15348162</v>
      </c>
      <c r="AS30" s="65">
        <v>281130716.77999997</v>
      </c>
      <c r="AT30" s="65">
        <v>231131377.71000001</v>
      </c>
      <c r="AU30" s="65">
        <v>0</v>
      </c>
      <c r="AV30" s="65">
        <v>0</v>
      </c>
      <c r="AW30" s="65">
        <v>0</v>
      </c>
      <c r="AX30" s="65">
        <v>4849879.34</v>
      </c>
      <c r="AY30" s="65">
        <v>0</v>
      </c>
      <c r="AZ30" s="65">
        <v>45149459.729999997</v>
      </c>
      <c r="BA30" s="65">
        <v>0</v>
      </c>
      <c r="BB30" s="65">
        <v>0</v>
      </c>
      <c r="BC30" s="65">
        <v>0</v>
      </c>
      <c r="BD30" s="65">
        <v>0</v>
      </c>
      <c r="BE30" s="65">
        <v>23348441.75</v>
      </c>
      <c r="BF30" s="65">
        <v>10447802.710000001</v>
      </c>
      <c r="BG30" s="65">
        <v>0</v>
      </c>
      <c r="BH30" s="65">
        <v>0</v>
      </c>
      <c r="BI30" s="65">
        <v>0</v>
      </c>
      <c r="BJ30" s="65">
        <v>0</v>
      </c>
      <c r="BK30" s="65">
        <v>12900639.039999999</v>
      </c>
      <c r="BL30" s="65">
        <v>0</v>
      </c>
      <c r="BM30" s="65">
        <v>0</v>
      </c>
      <c r="BN30" s="66">
        <v>586467736.17999995</v>
      </c>
      <c r="BO30" s="65">
        <v>0</v>
      </c>
      <c r="BP30" s="66">
        <v>586467736.17999995</v>
      </c>
      <c r="BQ30" s="70"/>
      <c r="BR30" s="70"/>
    </row>
    <row r="31" spans="1:70" ht="27.75" customHeight="1" x14ac:dyDescent="0.3">
      <c r="A31" s="32">
        <v>14</v>
      </c>
      <c r="B31" s="33" t="s">
        <v>81</v>
      </c>
      <c r="C31" s="34">
        <v>33</v>
      </c>
      <c r="D31" s="65">
        <v>533623936.5</v>
      </c>
      <c r="E31" s="65">
        <v>285445444.56</v>
      </c>
      <c r="F31" s="65">
        <v>210874865.09</v>
      </c>
      <c r="G31" s="65">
        <v>20432684.41</v>
      </c>
      <c r="H31" s="65">
        <v>164047269.38</v>
      </c>
      <c r="I31" s="65">
        <v>8660417.1500000004</v>
      </c>
      <c r="J31" s="65">
        <v>17734494.149999999</v>
      </c>
      <c r="K31" s="65">
        <v>4003683.67</v>
      </c>
      <c r="L31" s="65">
        <v>13730810.48</v>
      </c>
      <c r="M31" s="65">
        <v>74570579.469999999</v>
      </c>
      <c r="N31" s="65">
        <v>8670796.6199999992</v>
      </c>
      <c r="O31" s="65">
        <v>65899782.850000001</v>
      </c>
      <c r="P31" s="65">
        <v>2869682.53</v>
      </c>
      <c r="Q31" s="65">
        <v>0</v>
      </c>
      <c r="R31" s="65">
        <v>63030100.32</v>
      </c>
      <c r="S31" s="65">
        <v>34783499.049999997</v>
      </c>
      <c r="T31" s="65">
        <v>661991.88</v>
      </c>
      <c r="U31" s="65">
        <v>84534661.420000002</v>
      </c>
      <c r="V31" s="65">
        <v>13565127.960000001</v>
      </c>
      <c r="W31" s="65">
        <v>6364464.5999999996</v>
      </c>
      <c r="X31" s="65">
        <v>58082801.920000002</v>
      </c>
      <c r="Y31" s="65">
        <v>3747233.35</v>
      </c>
      <c r="Z31" s="65">
        <v>19552904.329999998</v>
      </c>
      <c r="AA31" s="65">
        <v>190303257.31</v>
      </c>
      <c r="AB31" s="65">
        <v>90156728.739999995</v>
      </c>
      <c r="AC31" s="65">
        <v>7297913.3099999996</v>
      </c>
      <c r="AD31" s="65">
        <v>8313953.8399999999</v>
      </c>
      <c r="AE31" s="65">
        <v>8313953.8399999999</v>
      </c>
      <c r="AF31" s="65">
        <v>0</v>
      </c>
      <c r="AG31" s="65">
        <v>0</v>
      </c>
      <c r="AH31" s="65">
        <v>395833.76</v>
      </c>
      <c r="AI31" s="65">
        <v>3538831.25</v>
      </c>
      <c r="AJ31" s="65">
        <v>367003.12</v>
      </c>
      <c r="AK31" s="65">
        <v>0</v>
      </c>
      <c r="AL31" s="65">
        <v>853591.2</v>
      </c>
      <c r="AM31" s="65">
        <v>2318236.9300000002</v>
      </c>
      <c r="AN31" s="65">
        <v>0</v>
      </c>
      <c r="AO31" s="65">
        <v>0</v>
      </c>
      <c r="AP31" s="65">
        <v>0</v>
      </c>
      <c r="AQ31" s="65">
        <v>0</v>
      </c>
      <c r="AR31" s="65">
        <v>0</v>
      </c>
      <c r="AS31" s="65">
        <v>538524345.59000003</v>
      </c>
      <c r="AT31" s="65">
        <v>538524345.59000003</v>
      </c>
      <c r="AU31" s="65">
        <v>0</v>
      </c>
      <c r="AV31" s="65">
        <v>0</v>
      </c>
      <c r="AW31" s="65">
        <v>268972.75</v>
      </c>
      <c r="AX31" s="65">
        <v>0</v>
      </c>
      <c r="AY31" s="65">
        <v>0</v>
      </c>
      <c r="AZ31" s="65">
        <v>0</v>
      </c>
      <c r="BA31" s="65">
        <v>0</v>
      </c>
      <c r="BB31" s="65">
        <v>0</v>
      </c>
      <c r="BC31" s="65">
        <v>0</v>
      </c>
      <c r="BD31" s="65">
        <v>0</v>
      </c>
      <c r="BE31" s="65">
        <v>43759580.189999998</v>
      </c>
      <c r="BF31" s="65">
        <v>43759580.189999998</v>
      </c>
      <c r="BG31" s="65">
        <v>9249056.9399999995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6">
        <v>1115907862.28</v>
      </c>
      <c r="BO31" s="65">
        <v>0</v>
      </c>
      <c r="BP31" s="66">
        <v>1115907862.28</v>
      </c>
      <c r="BQ31" s="70"/>
      <c r="BR31" s="70"/>
    </row>
    <row r="32" spans="1:70" ht="40.5" x14ac:dyDescent="0.3">
      <c r="A32" s="29"/>
      <c r="B32" s="30" t="s">
        <v>82</v>
      </c>
      <c r="C32" s="31"/>
      <c r="D32" s="66">
        <v>871755324.01999998</v>
      </c>
      <c r="E32" s="66">
        <v>389796313.80000001</v>
      </c>
      <c r="F32" s="66">
        <v>278606196.09000003</v>
      </c>
      <c r="G32" s="66">
        <v>85521893.299999997</v>
      </c>
      <c r="H32" s="66">
        <v>166689391.49000001</v>
      </c>
      <c r="I32" s="66">
        <v>8660417.1500000004</v>
      </c>
      <c r="J32" s="66">
        <v>17734494.149999999</v>
      </c>
      <c r="K32" s="66">
        <v>4003683.67</v>
      </c>
      <c r="L32" s="66">
        <v>13730810.48</v>
      </c>
      <c r="M32" s="66">
        <v>111190117.71000001</v>
      </c>
      <c r="N32" s="66">
        <v>22946595.710000001</v>
      </c>
      <c r="O32" s="66">
        <v>88243522</v>
      </c>
      <c r="P32" s="66">
        <v>5474029.6600000001</v>
      </c>
      <c r="Q32" s="66">
        <v>19739392.02</v>
      </c>
      <c r="R32" s="66">
        <v>63030100.32</v>
      </c>
      <c r="S32" s="67">
        <v>34924010.649999999</v>
      </c>
      <c r="T32" s="67">
        <v>802503.48</v>
      </c>
      <c r="U32" s="66">
        <v>84534661.420000002</v>
      </c>
      <c r="V32" s="66">
        <v>13565127.960000001</v>
      </c>
      <c r="W32" s="66">
        <v>6364464.5999999996</v>
      </c>
      <c r="X32" s="66">
        <v>58082801.920000002</v>
      </c>
      <c r="Y32" s="66">
        <v>3747233.35</v>
      </c>
      <c r="Z32" s="66">
        <v>28271700.849999998</v>
      </c>
      <c r="AA32" s="66">
        <v>395855166.15999997</v>
      </c>
      <c r="AB32" s="66">
        <v>238372917.96999997</v>
      </c>
      <c r="AC32" s="66">
        <v>8746076.1899999995</v>
      </c>
      <c r="AD32" s="66">
        <v>64201510.579999998</v>
      </c>
      <c r="AE32" s="66">
        <v>64201510.579999998</v>
      </c>
      <c r="AF32" s="66">
        <v>0</v>
      </c>
      <c r="AG32" s="66">
        <v>0</v>
      </c>
      <c r="AH32" s="66">
        <v>1425809.3599999999</v>
      </c>
      <c r="AI32" s="66">
        <v>7559970.5600000005</v>
      </c>
      <c r="AJ32" s="66">
        <v>3259681.04</v>
      </c>
      <c r="AK32" s="66">
        <v>0</v>
      </c>
      <c r="AL32" s="66">
        <v>1553576.15</v>
      </c>
      <c r="AM32" s="66">
        <v>2746713.37</v>
      </c>
      <c r="AN32" s="66">
        <v>0</v>
      </c>
      <c r="AO32" s="66">
        <v>0</v>
      </c>
      <c r="AP32" s="66">
        <v>0</v>
      </c>
      <c r="AQ32" s="66">
        <v>0</v>
      </c>
      <c r="AR32" s="66">
        <v>15348162</v>
      </c>
      <c r="AS32" s="66">
        <v>819655062.37</v>
      </c>
      <c r="AT32" s="66">
        <v>769655723.30000007</v>
      </c>
      <c r="AU32" s="66">
        <v>0</v>
      </c>
      <c r="AV32" s="66">
        <v>0</v>
      </c>
      <c r="AW32" s="66">
        <v>268972.75</v>
      </c>
      <c r="AX32" s="66">
        <v>4849879.34</v>
      </c>
      <c r="AY32" s="66">
        <v>0</v>
      </c>
      <c r="AZ32" s="66">
        <v>45149459.729999997</v>
      </c>
      <c r="BA32" s="66">
        <v>0</v>
      </c>
      <c r="BB32" s="66">
        <v>0</v>
      </c>
      <c r="BC32" s="66">
        <v>0</v>
      </c>
      <c r="BD32" s="66">
        <v>0</v>
      </c>
      <c r="BE32" s="66">
        <v>67108021.939999998</v>
      </c>
      <c r="BF32" s="66">
        <v>54207382.899999999</v>
      </c>
      <c r="BG32" s="66">
        <v>9249056.9399999995</v>
      </c>
      <c r="BH32" s="66">
        <v>0</v>
      </c>
      <c r="BI32" s="66">
        <v>0</v>
      </c>
      <c r="BJ32" s="66">
        <v>0</v>
      </c>
      <c r="BK32" s="66">
        <v>12900639.039999999</v>
      </c>
      <c r="BL32" s="66">
        <v>0</v>
      </c>
      <c r="BM32" s="66">
        <v>0</v>
      </c>
      <c r="BN32" s="66">
        <v>1758518408.3299999</v>
      </c>
      <c r="BO32" s="66">
        <v>0</v>
      </c>
      <c r="BP32" s="66">
        <v>1758518408.3299999</v>
      </c>
      <c r="BQ32" s="70"/>
      <c r="BR32" s="70"/>
    </row>
    <row r="33" spans="1:78" x14ac:dyDescent="0.3">
      <c r="A33" s="35">
        <v>15</v>
      </c>
      <c r="B33" s="27" t="s">
        <v>83</v>
      </c>
      <c r="C33" s="27">
        <v>16</v>
      </c>
      <c r="D33" s="65">
        <v>200495407.87</v>
      </c>
      <c r="E33" s="65">
        <v>108021791.34</v>
      </c>
      <c r="F33" s="65">
        <v>65540764.100000001</v>
      </c>
      <c r="G33" s="65">
        <v>15414214.800000001</v>
      </c>
      <c r="H33" s="65">
        <v>40363019.789999999</v>
      </c>
      <c r="I33" s="65">
        <v>1762761.89</v>
      </c>
      <c r="J33" s="65">
        <v>8000767.6200000001</v>
      </c>
      <c r="K33" s="65">
        <v>972401.81</v>
      </c>
      <c r="L33" s="65">
        <v>7028365.8099999996</v>
      </c>
      <c r="M33" s="65">
        <v>42481027.240000002</v>
      </c>
      <c r="N33" s="65">
        <v>2724056.21</v>
      </c>
      <c r="O33" s="65">
        <v>39756971.030000001</v>
      </c>
      <c r="P33" s="65">
        <v>4220046.96</v>
      </c>
      <c r="Q33" s="65">
        <v>0</v>
      </c>
      <c r="R33" s="65">
        <v>35536924.07</v>
      </c>
      <c r="S33" s="65">
        <v>8171530.6500000004</v>
      </c>
      <c r="T33" s="65">
        <v>0</v>
      </c>
      <c r="U33" s="65">
        <v>28180226.899999999</v>
      </c>
      <c r="V33" s="65">
        <v>3715386.12</v>
      </c>
      <c r="W33" s="65">
        <v>916140.42</v>
      </c>
      <c r="X33" s="65">
        <v>20963012.010000002</v>
      </c>
      <c r="Y33" s="65">
        <v>888134.31</v>
      </c>
      <c r="Z33" s="65">
        <v>11788233.6</v>
      </c>
      <c r="AA33" s="65">
        <v>70419736</v>
      </c>
      <c r="AB33" s="65">
        <v>28336922.91</v>
      </c>
      <c r="AC33" s="65">
        <v>1155211.1100000001</v>
      </c>
      <c r="AD33" s="65">
        <v>12747375.08</v>
      </c>
      <c r="AE33" s="65">
        <v>12747375.08</v>
      </c>
      <c r="AF33" s="65">
        <v>0</v>
      </c>
      <c r="AG33" s="65">
        <v>0</v>
      </c>
      <c r="AH33" s="65">
        <v>342315.42</v>
      </c>
      <c r="AI33" s="65">
        <v>2094116.28</v>
      </c>
      <c r="AJ33" s="65">
        <v>0</v>
      </c>
      <c r="AK33" s="65">
        <v>0</v>
      </c>
      <c r="AL33" s="65">
        <v>1006411.56</v>
      </c>
      <c r="AM33" s="65">
        <v>1087704.72</v>
      </c>
      <c r="AN33" s="65">
        <v>0</v>
      </c>
      <c r="AO33" s="65">
        <v>0</v>
      </c>
      <c r="AP33" s="65">
        <v>0</v>
      </c>
      <c r="AQ33" s="65">
        <v>0</v>
      </c>
      <c r="AR33" s="65">
        <v>0</v>
      </c>
      <c r="AS33" s="65">
        <v>61555890.289999999</v>
      </c>
      <c r="AT33" s="65">
        <v>61555890.289999999</v>
      </c>
      <c r="AU33" s="65">
        <v>0</v>
      </c>
      <c r="AV33" s="65">
        <v>0</v>
      </c>
      <c r="AW33" s="65">
        <v>0</v>
      </c>
      <c r="AX33" s="65">
        <v>0</v>
      </c>
      <c r="AY33" s="65">
        <v>0</v>
      </c>
      <c r="AZ33" s="65">
        <v>0</v>
      </c>
      <c r="BA33" s="65">
        <v>0</v>
      </c>
      <c r="BB33" s="65">
        <v>0</v>
      </c>
      <c r="BC33" s="65">
        <v>0</v>
      </c>
      <c r="BD33" s="65">
        <v>0</v>
      </c>
      <c r="BE33" s="65">
        <v>15294066.68</v>
      </c>
      <c r="BF33" s="65">
        <v>15294066.68</v>
      </c>
      <c r="BG33" s="65">
        <v>0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6">
        <v>277345364.83999997</v>
      </c>
      <c r="BO33" s="65">
        <v>0</v>
      </c>
      <c r="BP33" s="66">
        <v>277345364.83999997</v>
      </c>
      <c r="BQ33" s="70"/>
      <c r="BR33" s="70"/>
    </row>
    <row r="34" spans="1:78" x14ac:dyDescent="0.3">
      <c r="A34" s="36">
        <v>16</v>
      </c>
      <c r="B34" s="27" t="s">
        <v>84</v>
      </c>
      <c r="C34" s="28">
        <v>20</v>
      </c>
      <c r="D34" s="65">
        <v>157044232.63</v>
      </c>
      <c r="E34" s="65">
        <v>81603974.799999997</v>
      </c>
      <c r="F34" s="65">
        <v>50938563.949999996</v>
      </c>
      <c r="G34" s="65">
        <v>10411574.09</v>
      </c>
      <c r="H34" s="65">
        <v>32015065.629999999</v>
      </c>
      <c r="I34" s="65">
        <v>1545093.93</v>
      </c>
      <c r="J34" s="65">
        <v>6966830.2999999998</v>
      </c>
      <c r="K34" s="65">
        <v>1033853.11</v>
      </c>
      <c r="L34" s="65">
        <v>5932977.1900000004</v>
      </c>
      <c r="M34" s="65">
        <v>30665410.850000001</v>
      </c>
      <c r="N34" s="65">
        <v>2087590.68</v>
      </c>
      <c r="O34" s="65">
        <v>28577820.170000002</v>
      </c>
      <c r="P34" s="65">
        <v>2325510.08</v>
      </c>
      <c r="Q34" s="65">
        <v>0</v>
      </c>
      <c r="R34" s="65">
        <v>26252310.09</v>
      </c>
      <c r="S34" s="65">
        <v>6085029</v>
      </c>
      <c r="T34" s="65">
        <v>0</v>
      </c>
      <c r="U34" s="65">
        <v>19231411.719999999</v>
      </c>
      <c r="V34" s="65">
        <v>2604171.96</v>
      </c>
      <c r="W34" s="65">
        <v>1148743.05</v>
      </c>
      <c r="X34" s="65">
        <v>14165298.720000001</v>
      </c>
      <c r="Y34" s="65">
        <v>648098.01</v>
      </c>
      <c r="Z34" s="65">
        <v>10695366.109999999</v>
      </c>
      <c r="AA34" s="65">
        <v>55515943.350000001</v>
      </c>
      <c r="AB34" s="65">
        <v>21692436.739999998</v>
      </c>
      <c r="AC34" s="65">
        <v>1402322.91</v>
      </c>
      <c r="AD34" s="65">
        <v>13189771.98</v>
      </c>
      <c r="AE34" s="65">
        <v>13189771.98</v>
      </c>
      <c r="AF34" s="65">
        <v>0</v>
      </c>
      <c r="AG34" s="65">
        <v>0</v>
      </c>
      <c r="AH34" s="65">
        <v>136320.29999999999</v>
      </c>
      <c r="AI34" s="65">
        <v>3143919.37</v>
      </c>
      <c r="AJ34" s="65">
        <v>0</v>
      </c>
      <c r="AK34" s="65">
        <v>0</v>
      </c>
      <c r="AL34" s="65">
        <v>1424410.12</v>
      </c>
      <c r="AM34" s="65">
        <v>1719509.25</v>
      </c>
      <c r="AN34" s="65">
        <v>0</v>
      </c>
      <c r="AO34" s="65">
        <v>0</v>
      </c>
      <c r="AP34" s="65">
        <v>0</v>
      </c>
      <c r="AQ34" s="65">
        <v>0</v>
      </c>
      <c r="AR34" s="65">
        <v>0</v>
      </c>
      <c r="AS34" s="65">
        <v>44467902.009999998</v>
      </c>
      <c r="AT34" s="65">
        <v>44467902.009999998</v>
      </c>
      <c r="AU34" s="65">
        <v>0</v>
      </c>
      <c r="AV34" s="65">
        <v>0</v>
      </c>
      <c r="AW34" s="65">
        <v>0</v>
      </c>
      <c r="AX34" s="65">
        <v>0</v>
      </c>
      <c r="AY34" s="65">
        <v>0</v>
      </c>
      <c r="AZ34" s="65">
        <v>0</v>
      </c>
      <c r="BA34" s="65">
        <v>0</v>
      </c>
      <c r="BB34" s="65">
        <v>0</v>
      </c>
      <c r="BC34" s="65">
        <v>0</v>
      </c>
      <c r="BD34" s="65">
        <v>0</v>
      </c>
      <c r="BE34" s="65">
        <v>13185602.09</v>
      </c>
      <c r="BF34" s="65">
        <v>13185602.09</v>
      </c>
      <c r="BG34" s="65">
        <v>0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6">
        <v>214697736.72999999</v>
      </c>
      <c r="BO34" s="65">
        <v>0</v>
      </c>
      <c r="BP34" s="66">
        <v>214697736.72999999</v>
      </c>
      <c r="BQ34" s="70"/>
      <c r="BR34" s="70"/>
    </row>
    <row r="35" spans="1:78" x14ac:dyDescent="0.3">
      <c r="A35" s="36">
        <v>17</v>
      </c>
      <c r="B35" s="27" t="s">
        <v>85</v>
      </c>
      <c r="C35" s="28">
        <v>19</v>
      </c>
      <c r="D35" s="65">
        <v>255523525.18000001</v>
      </c>
      <c r="E35" s="65">
        <v>122687939.62</v>
      </c>
      <c r="F35" s="65">
        <v>99423967.789999992</v>
      </c>
      <c r="G35" s="65">
        <v>35555594.060000002</v>
      </c>
      <c r="H35" s="65">
        <v>51951461.049999997</v>
      </c>
      <c r="I35" s="65">
        <v>2790423.05</v>
      </c>
      <c r="J35" s="65">
        <v>9126489.6300000008</v>
      </c>
      <c r="K35" s="65">
        <v>1667787.08</v>
      </c>
      <c r="L35" s="65">
        <v>7458702.5499999998</v>
      </c>
      <c r="M35" s="65">
        <v>23263971.829999998</v>
      </c>
      <c r="N35" s="65">
        <v>4624817.38</v>
      </c>
      <c r="O35" s="65">
        <v>18639154.449999999</v>
      </c>
      <c r="P35" s="65">
        <v>2467735.27</v>
      </c>
      <c r="Q35" s="65">
        <v>0</v>
      </c>
      <c r="R35" s="65">
        <v>16171419.18</v>
      </c>
      <c r="S35" s="65">
        <v>12281103.98</v>
      </c>
      <c r="T35" s="65">
        <v>452874.29</v>
      </c>
      <c r="U35" s="65">
        <v>27660299.48</v>
      </c>
      <c r="V35" s="65">
        <v>4267213.5599999996</v>
      </c>
      <c r="W35" s="65">
        <v>1357086.51</v>
      </c>
      <c r="X35" s="65">
        <v>19753356.75</v>
      </c>
      <c r="Y35" s="65">
        <v>1448219.01</v>
      </c>
      <c r="Z35" s="65">
        <v>14742848.560000001</v>
      </c>
      <c r="AA35" s="65">
        <v>103703069.68000001</v>
      </c>
      <c r="AB35" s="65">
        <v>48082745.060000002</v>
      </c>
      <c r="AC35" s="65">
        <v>3052634.94</v>
      </c>
      <c r="AD35" s="65">
        <v>24907390.199999999</v>
      </c>
      <c r="AE35" s="65">
        <v>24907390.199999999</v>
      </c>
      <c r="AF35" s="65">
        <v>0</v>
      </c>
      <c r="AG35" s="65">
        <v>0</v>
      </c>
      <c r="AH35" s="65">
        <v>162574.57999999999</v>
      </c>
      <c r="AI35" s="65">
        <v>2108563.34</v>
      </c>
      <c r="AJ35" s="65">
        <v>0</v>
      </c>
      <c r="AK35" s="65">
        <v>0</v>
      </c>
      <c r="AL35" s="65">
        <v>815682.45</v>
      </c>
      <c r="AM35" s="65">
        <v>1292880.8899999999</v>
      </c>
      <c r="AN35" s="65">
        <v>0</v>
      </c>
      <c r="AO35" s="65">
        <v>0</v>
      </c>
      <c r="AP35" s="65">
        <v>0</v>
      </c>
      <c r="AQ35" s="65">
        <v>0</v>
      </c>
      <c r="AR35" s="65">
        <v>0</v>
      </c>
      <c r="AS35" s="65">
        <v>56026625.799999997</v>
      </c>
      <c r="AT35" s="65">
        <v>56026625.799999997</v>
      </c>
      <c r="AU35" s="65">
        <v>0</v>
      </c>
      <c r="AV35" s="65">
        <v>0</v>
      </c>
      <c r="AW35" s="65">
        <v>0</v>
      </c>
      <c r="AX35" s="65">
        <v>0</v>
      </c>
      <c r="AY35" s="65">
        <v>0</v>
      </c>
      <c r="AZ35" s="65">
        <v>0</v>
      </c>
      <c r="BA35" s="65">
        <v>0</v>
      </c>
      <c r="BB35" s="65">
        <v>0</v>
      </c>
      <c r="BC35" s="65">
        <v>0</v>
      </c>
      <c r="BD35" s="65">
        <v>0</v>
      </c>
      <c r="BE35" s="65">
        <v>15079217.609999999</v>
      </c>
      <c r="BF35" s="65">
        <v>15079217.609999999</v>
      </c>
      <c r="BG35" s="65">
        <v>271696.96999999997</v>
      </c>
      <c r="BH35" s="65">
        <v>0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6">
        <v>326629368.59000003</v>
      </c>
      <c r="BO35" s="65">
        <v>0</v>
      </c>
      <c r="BP35" s="66">
        <v>326629368.59000003</v>
      </c>
      <c r="BQ35" s="70"/>
      <c r="BR35" s="70"/>
    </row>
    <row r="36" spans="1:78" s="38" customFormat="1" x14ac:dyDescent="0.3">
      <c r="A36" s="36">
        <v>18</v>
      </c>
      <c r="B36" s="27" t="s">
        <v>86</v>
      </c>
      <c r="C36" s="28">
        <v>22</v>
      </c>
      <c r="D36" s="65">
        <v>259855441.13999999</v>
      </c>
      <c r="E36" s="65">
        <v>130018603.7</v>
      </c>
      <c r="F36" s="65">
        <v>98172845.820000008</v>
      </c>
      <c r="G36" s="65">
        <v>33380176.989999998</v>
      </c>
      <c r="H36" s="65">
        <v>54987950.619999997</v>
      </c>
      <c r="I36" s="65">
        <v>2873164.54</v>
      </c>
      <c r="J36" s="65">
        <v>6931553.6699999999</v>
      </c>
      <c r="K36" s="65">
        <v>1157443.5900000001</v>
      </c>
      <c r="L36" s="65">
        <v>5774110.0800000001</v>
      </c>
      <c r="M36" s="65">
        <v>31845757.880000003</v>
      </c>
      <c r="N36" s="65">
        <v>4360029.24</v>
      </c>
      <c r="O36" s="65">
        <v>27485728.640000001</v>
      </c>
      <c r="P36" s="65">
        <v>3699897.44</v>
      </c>
      <c r="Q36" s="65">
        <v>0</v>
      </c>
      <c r="R36" s="65">
        <v>23785831.199999999</v>
      </c>
      <c r="S36" s="65">
        <v>11861480.699999999</v>
      </c>
      <c r="T36" s="65">
        <v>0</v>
      </c>
      <c r="U36" s="65">
        <v>36406277.530000001</v>
      </c>
      <c r="V36" s="65">
        <v>3855232.8</v>
      </c>
      <c r="W36" s="65">
        <v>2278934.9700000002</v>
      </c>
      <c r="X36" s="65">
        <v>28019620.899999999</v>
      </c>
      <c r="Y36" s="65">
        <v>1218850.99</v>
      </c>
      <c r="Z36" s="65">
        <v>14077871.279999999</v>
      </c>
      <c r="AA36" s="65">
        <v>100186367.23999999</v>
      </c>
      <c r="AB36" s="65">
        <v>45328409.600000001</v>
      </c>
      <c r="AC36" s="65">
        <v>2934489.18</v>
      </c>
      <c r="AD36" s="65">
        <v>15517190.93</v>
      </c>
      <c r="AE36" s="65">
        <v>15517190.93</v>
      </c>
      <c r="AF36" s="65">
        <v>0</v>
      </c>
      <c r="AG36" s="65">
        <v>0</v>
      </c>
      <c r="AH36" s="65">
        <v>164594.14000000001</v>
      </c>
      <c r="AI36" s="65">
        <v>3711118.22</v>
      </c>
      <c r="AJ36" s="65">
        <v>2250791.08</v>
      </c>
      <c r="AK36" s="65">
        <v>0</v>
      </c>
      <c r="AL36" s="65">
        <v>439613.16</v>
      </c>
      <c r="AM36" s="65">
        <v>1020713.98</v>
      </c>
      <c r="AN36" s="65">
        <v>0</v>
      </c>
      <c r="AO36" s="65">
        <v>0</v>
      </c>
      <c r="AP36" s="65">
        <v>0</v>
      </c>
      <c r="AQ36" s="65">
        <v>0</v>
      </c>
      <c r="AR36" s="65">
        <v>0</v>
      </c>
      <c r="AS36" s="65">
        <v>128574919.77</v>
      </c>
      <c r="AT36" s="65">
        <v>128574919.77</v>
      </c>
      <c r="AU36" s="65">
        <v>0</v>
      </c>
      <c r="AV36" s="65">
        <v>0</v>
      </c>
      <c r="AW36" s="65">
        <v>0</v>
      </c>
      <c r="AX36" s="65">
        <v>0</v>
      </c>
      <c r="AY36" s="65">
        <v>0</v>
      </c>
      <c r="AZ36" s="65">
        <v>0</v>
      </c>
      <c r="BA36" s="65">
        <v>0</v>
      </c>
      <c r="BB36" s="65">
        <v>0</v>
      </c>
      <c r="BC36" s="65">
        <v>0</v>
      </c>
      <c r="BD36" s="65">
        <v>0</v>
      </c>
      <c r="BE36" s="65">
        <v>22541060.989999998</v>
      </c>
      <c r="BF36" s="65">
        <v>22541060.989999998</v>
      </c>
      <c r="BG36" s="65">
        <v>2001384</v>
      </c>
      <c r="BH36" s="65">
        <v>0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6">
        <v>410971421.89999998</v>
      </c>
      <c r="BO36" s="65">
        <v>0</v>
      </c>
      <c r="BP36" s="66">
        <v>410971421.89999998</v>
      </c>
      <c r="BQ36" s="70"/>
      <c r="BR36" s="70"/>
      <c r="BS36" s="37"/>
      <c r="BT36" s="37"/>
      <c r="BU36" s="37"/>
      <c r="BV36" s="37"/>
      <c r="BW36" s="37"/>
      <c r="BX36" s="37"/>
      <c r="BY36" s="37"/>
      <c r="BZ36" s="37"/>
    </row>
    <row r="37" spans="1:78" s="38" customFormat="1" x14ac:dyDescent="0.3">
      <c r="A37" s="36">
        <v>19</v>
      </c>
      <c r="B37" s="27" t="s">
        <v>87</v>
      </c>
      <c r="C37" s="28">
        <v>24</v>
      </c>
      <c r="D37" s="65">
        <v>175509946.86000001</v>
      </c>
      <c r="E37" s="65">
        <v>93447907.730000004</v>
      </c>
      <c r="F37" s="65">
        <v>54313813.810000002</v>
      </c>
      <c r="G37" s="65">
        <v>11762035.310000001</v>
      </c>
      <c r="H37" s="65">
        <v>34183925.020000003</v>
      </c>
      <c r="I37" s="65">
        <v>1704533.32</v>
      </c>
      <c r="J37" s="65">
        <v>6663320.1600000001</v>
      </c>
      <c r="K37" s="65">
        <v>984849.04</v>
      </c>
      <c r="L37" s="65">
        <v>5678471.1200000001</v>
      </c>
      <c r="M37" s="65">
        <v>39134093.919999994</v>
      </c>
      <c r="N37" s="65">
        <v>3859456.68</v>
      </c>
      <c r="O37" s="65">
        <v>35274637.239999995</v>
      </c>
      <c r="P37" s="65">
        <v>2982308.09</v>
      </c>
      <c r="Q37" s="65">
        <v>0</v>
      </c>
      <c r="R37" s="65">
        <v>32292329.149999999</v>
      </c>
      <c r="S37" s="65">
        <v>7242914.8499999996</v>
      </c>
      <c r="T37" s="65">
        <v>0</v>
      </c>
      <c r="U37" s="65">
        <v>14608823.859999999</v>
      </c>
      <c r="V37" s="65">
        <v>2660866.56</v>
      </c>
      <c r="W37" s="65">
        <v>900443.31</v>
      </c>
      <c r="X37" s="65">
        <v>9894131.1400000006</v>
      </c>
      <c r="Y37" s="65">
        <v>754780.81</v>
      </c>
      <c r="Z37" s="65">
        <v>10335484.939999999</v>
      </c>
      <c r="AA37" s="65">
        <v>62435870.329999998</v>
      </c>
      <c r="AB37" s="65">
        <v>39996988.539999999</v>
      </c>
      <c r="AC37" s="65">
        <v>1219621.02</v>
      </c>
      <c r="AD37" s="65">
        <v>6610436.9100000001</v>
      </c>
      <c r="AE37" s="65">
        <v>6610436.9100000001</v>
      </c>
      <c r="AF37" s="65">
        <v>0</v>
      </c>
      <c r="AG37" s="65">
        <v>0</v>
      </c>
      <c r="AH37" s="65">
        <v>19185.82</v>
      </c>
      <c r="AI37" s="65">
        <v>2047769.01</v>
      </c>
      <c r="AJ37" s="65">
        <v>0</v>
      </c>
      <c r="AK37" s="65">
        <v>0</v>
      </c>
      <c r="AL37" s="65">
        <v>1360641.73</v>
      </c>
      <c r="AM37" s="65">
        <v>687127.28</v>
      </c>
      <c r="AN37" s="65">
        <v>0</v>
      </c>
      <c r="AO37" s="65">
        <v>0</v>
      </c>
      <c r="AP37" s="65">
        <v>0</v>
      </c>
      <c r="AQ37" s="65">
        <v>0</v>
      </c>
      <c r="AR37" s="65">
        <v>0</v>
      </c>
      <c r="AS37" s="65">
        <v>47431224.149999999</v>
      </c>
      <c r="AT37" s="65">
        <v>47431224.149999999</v>
      </c>
      <c r="AU37" s="65">
        <v>0</v>
      </c>
      <c r="AV37" s="65">
        <v>0</v>
      </c>
      <c r="AW37" s="65">
        <v>0</v>
      </c>
      <c r="AX37" s="65">
        <v>0</v>
      </c>
      <c r="AY37" s="65">
        <v>0</v>
      </c>
      <c r="AZ37" s="65">
        <v>0</v>
      </c>
      <c r="BA37" s="65">
        <v>0</v>
      </c>
      <c r="BB37" s="65">
        <v>0</v>
      </c>
      <c r="BC37" s="65">
        <v>0</v>
      </c>
      <c r="BD37" s="65">
        <v>0</v>
      </c>
      <c r="BE37" s="65">
        <v>11253813.289999999</v>
      </c>
      <c r="BF37" s="65">
        <v>11253813.289999999</v>
      </c>
      <c r="BG37" s="65">
        <v>0</v>
      </c>
      <c r="BH37" s="65">
        <v>0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6">
        <v>234194984.30000001</v>
      </c>
      <c r="BO37" s="65">
        <v>1613181.41</v>
      </c>
      <c r="BP37" s="66">
        <v>235808165.71000001</v>
      </c>
      <c r="BQ37" s="70"/>
      <c r="BR37" s="70"/>
      <c r="BS37" s="37"/>
      <c r="BT37" s="37"/>
      <c r="BU37" s="37"/>
      <c r="BV37" s="37"/>
      <c r="BW37" s="37"/>
      <c r="BX37" s="37"/>
      <c r="BY37" s="37"/>
      <c r="BZ37" s="37"/>
    </row>
    <row r="38" spans="1:78" x14ac:dyDescent="0.3">
      <c r="A38" s="36">
        <v>20</v>
      </c>
      <c r="B38" s="27" t="s">
        <v>88</v>
      </c>
      <c r="C38" s="28">
        <v>25</v>
      </c>
      <c r="D38" s="65">
        <v>64660943.530000001</v>
      </c>
      <c r="E38" s="65">
        <v>34141891.850000001</v>
      </c>
      <c r="F38" s="65">
        <v>18336810.619999997</v>
      </c>
      <c r="G38" s="65">
        <v>4168918.77</v>
      </c>
      <c r="H38" s="65">
        <v>12275721.17</v>
      </c>
      <c r="I38" s="65">
        <v>610133.31999999995</v>
      </c>
      <c r="J38" s="65">
        <v>1282037.3600000001</v>
      </c>
      <c r="K38" s="65">
        <v>298607.51</v>
      </c>
      <c r="L38" s="65">
        <v>983429.85</v>
      </c>
      <c r="M38" s="65">
        <v>15805081.23</v>
      </c>
      <c r="N38" s="65">
        <v>1077216.71</v>
      </c>
      <c r="O38" s="65">
        <v>14727864.52</v>
      </c>
      <c r="P38" s="65">
        <v>1165867</v>
      </c>
      <c r="Q38" s="65">
        <v>0</v>
      </c>
      <c r="R38" s="65">
        <v>13561997.52</v>
      </c>
      <c r="S38" s="65">
        <v>2452756.9500000002</v>
      </c>
      <c r="T38" s="65">
        <v>0</v>
      </c>
      <c r="U38" s="65">
        <v>6780818.0800000001</v>
      </c>
      <c r="V38" s="65">
        <v>1054519.56</v>
      </c>
      <c r="W38" s="65">
        <v>617895.32999999996</v>
      </c>
      <c r="X38" s="65">
        <v>4007789.49</v>
      </c>
      <c r="Y38" s="65">
        <v>248037.51</v>
      </c>
      <c r="Z38" s="65">
        <v>3878404.42</v>
      </c>
      <c r="AA38" s="65">
        <v>23377565.829999998</v>
      </c>
      <c r="AB38" s="65">
        <v>11199550.41</v>
      </c>
      <c r="AC38" s="65">
        <v>572524.41</v>
      </c>
      <c r="AD38" s="65">
        <v>4824672.93</v>
      </c>
      <c r="AE38" s="65">
        <v>4824672.93</v>
      </c>
      <c r="AF38" s="65">
        <v>0</v>
      </c>
      <c r="AG38" s="65">
        <v>0</v>
      </c>
      <c r="AH38" s="65">
        <v>87850.86</v>
      </c>
      <c r="AI38" s="65">
        <v>810324.47999999998</v>
      </c>
      <c r="AJ38" s="65">
        <v>0</v>
      </c>
      <c r="AK38" s="65">
        <v>0</v>
      </c>
      <c r="AL38" s="65">
        <v>564471.6</v>
      </c>
      <c r="AM38" s="65">
        <v>245852.88</v>
      </c>
      <c r="AN38" s="65">
        <v>0</v>
      </c>
      <c r="AO38" s="65">
        <v>0</v>
      </c>
      <c r="AP38" s="65">
        <v>0</v>
      </c>
      <c r="AQ38" s="65">
        <v>0</v>
      </c>
      <c r="AR38" s="65">
        <v>0</v>
      </c>
      <c r="AS38" s="65">
        <v>14182961.34</v>
      </c>
      <c r="AT38" s="65">
        <v>14182961.34</v>
      </c>
      <c r="AU38" s="65">
        <v>0</v>
      </c>
      <c r="AV38" s="65">
        <v>0</v>
      </c>
      <c r="AW38" s="65">
        <v>0</v>
      </c>
      <c r="AX38" s="65">
        <v>0</v>
      </c>
      <c r="AY38" s="65">
        <v>0</v>
      </c>
      <c r="AZ38" s="65">
        <v>0</v>
      </c>
      <c r="BA38" s="65">
        <v>0</v>
      </c>
      <c r="BB38" s="65">
        <v>0</v>
      </c>
      <c r="BC38" s="65">
        <v>0</v>
      </c>
      <c r="BD38" s="65">
        <v>0</v>
      </c>
      <c r="BE38" s="65">
        <v>5454629.6500000004</v>
      </c>
      <c r="BF38" s="65">
        <v>5454629.6500000004</v>
      </c>
      <c r="BG38" s="65">
        <v>0</v>
      </c>
      <c r="BH38" s="65">
        <v>0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6">
        <v>84298534.520000011</v>
      </c>
      <c r="BO38" s="65">
        <v>0</v>
      </c>
      <c r="BP38" s="66">
        <v>84298534.520000011</v>
      </c>
      <c r="BQ38" s="70"/>
      <c r="BR38" s="70"/>
    </row>
    <row r="39" spans="1:78" x14ac:dyDescent="0.3">
      <c r="A39" s="36">
        <v>21</v>
      </c>
      <c r="B39" s="27" t="s">
        <v>89</v>
      </c>
      <c r="C39" s="28">
        <v>27</v>
      </c>
      <c r="D39" s="65">
        <v>298772282.41000003</v>
      </c>
      <c r="E39" s="65">
        <v>146732161.96000001</v>
      </c>
      <c r="F39" s="65">
        <v>105867445.34999999</v>
      </c>
      <c r="G39" s="65">
        <v>27716259.420000002</v>
      </c>
      <c r="H39" s="65">
        <v>66275726.060000002</v>
      </c>
      <c r="I39" s="65">
        <v>3352134.71</v>
      </c>
      <c r="J39" s="65">
        <v>8523325.1600000001</v>
      </c>
      <c r="K39" s="65">
        <v>1726014.91</v>
      </c>
      <c r="L39" s="65">
        <v>6797310.25</v>
      </c>
      <c r="M39" s="65">
        <v>40864716.609999999</v>
      </c>
      <c r="N39" s="65">
        <v>4586785.91</v>
      </c>
      <c r="O39" s="65">
        <v>36277930.700000003</v>
      </c>
      <c r="P39" s="65">
        <v>1094123.46</v>
      </c>
      <c r="Q39" s="65">
        <v>0</v>
      </c>
      <c r="R39" s="65">
        <v>35183807.240000002</v>
      </c>
      <c r="S39" s="65">
        <v>13878054.1</v>
      </c>
      <c r="T39" s="65">
        <v>541396.46</v>
      </c>
      <c r="U39" s="65">
        <v>38945300.670000002</v>
      </c>
      <c r="V39" s="65">
        <v>5344410.96</v>
      </c>
      <c r="W39" s="65">
        <v>2109120.7799999998</v>
      </c>
      <c r="X39" s="65">
        <v>30018755.800000001</v>
      </c>
      <c r="Y39" s="65">
        <v>1496226.27</v>
      </c>
      <c r="Z39" s="65">
        <v>26426378.66</v>
      </c>
      <c r="AA39" s="65">
        <v>89823452.409999996</v>
      </c>
      <c r="AB39" s="65">
        <v>47686973.350000001</v>
      </c>
      <c r="AC39" s="65">
        <v>3191178.39</v>
      </c>
      <c r="AD39" s="65">
        <v>0</v>
      </c>
      <c r="AE39" s="65">
        <v>0</v>
      </c>
      <c r="AF39" s="65">
        <v>0</v>
      </c>
      <c r="AG39" s="65">
        <v>0</v>
      </c>
      <c r="AH39" s="65">
        <v>108046.46</v>
      </c>
      <c r="AI39" s="65">
        <v>8482593.5299999993</v>
      </c>
      <c r="AJ39" s="65">
        <v>4978290</v>
      </c>
      <c r="AK39" s="65">
        <v>0</v>
      </c>
      <c r="AL39" s="65">
        <v>630945</v>
      </c>
      <c r="AM39" s="65">
        <v>2873358.53</v>
      </c>
      <c r="AN39" s="65">
        <v>0</v>
      </c>
      <c r="AO39" s="65">
        <v>0</v>
      </c>
      <c r="AP39" s="65">
        <v>0</v>
      </c>
      <c r="AQ39" s="65">
        <v>0</v>
      </c>
      <c r="AR39" s="65">
        <v>13429641.75</v>
      </c>
      <c r="AS39" s="65">
        <v>238813232.16</v>
      </c>
      <c r="AT39" s="65">
        <v>237721117.11000001</v>
      </c>
      <c r="AU39" s="65">
        <v>0</v>
      </c>
      <c r="AV39" s="65">
        <v>0</v>
      </c>
      <c r="AW39" s="65">
        <v>454486.92</v>
      </c>
      <c r="AX39" s="65">
        <v>1092115.05</v>
      </c>
      <c r="AY39" s="65">
        <v>0</v>
      </c>
      <c r="AZ39" s="65">
        <v>0</v>
      </c>
      <c r="BA39" s="65">
        <v>0</v>
      </c>
      <c r="BB39" s="65">
        <v>0</v>
      </c>
      <c r="BC39" s="65">
        <v>0</v>
      </c>
      <c r="BD39" s="65">
        <v>0</v>
      </c>
      <c r="BE39" s="65">
        <v>20645514.93</v>
      </c>
      <c r="BF39" s="65">
        <v>9199520.0700000003</v>
      </c>
      <c r="BG39" s="65">
        <v>6136359.9400000004</v>
      </c>
      <c r="BH39" s="65">
        <v>0</v>
      </c>
      <c r="BI39" s="65">
        <v>0</v>
      </c>
      <c r="BJ39" s="65">
        <v>0</v>
      </c>
      <c r="BK39" s="65">
        <v>11445994.859999999</v>
      </c>
      <c r="BL39" s="65">
        <v>0</v>
      </c>
      <c r="BM39" s="65">
        <v>0</v>
      </c>
      <c r="BN39" s="66">
        <v>558231029.5</v>
      </c>
      <c r="BO39" s="65">
        <v>0</v>
      </c>
      <c r="BP39" s="66">
        <v>558231029.5</v>
      </c>
      <c r="BQ39" s="70"/>
      <c r="BR39" s="70"/>
    </row>
    <row r="40" spans="1:78" x14ac:dyDescent="0.3">
      <c r="A40" s="36">
        <v>22</v>
      </c>
      <c r="B40" s="27" t="s">
        <v>90</v>
      </c>
      <c r="C40" s="28">
        <v>29</v>
      </c>
      <c r="D40" s="65">
        <v>182132849</v>
      </c>
      <c r="E40" s="65">
        <v>99184292.609999999</v>
      </c>
      <c r="F40" s="65">
        <v>58191071.93</v>
      </c>
      <c r="G40" s="65">
        <v>13821264.279999999</v>
      </c>
      <c r="H40" s="65">
        <v>37062165.75</v>
      </c>
      <c r="I40" s="65">
        <v>1966158.65</v>
      </c>
      <c r="J40" s="65">
        <v>5341483.25</v>
      </c>
      <c r="K40" s="65">
        <v>935933.75</v>
      </c>
      <c r="L40" s="65">
        <v>4405549.5</v>
      </c>
      <c r="M40" s="65">
        <v>40993220.68</v>
      </c>
      <c r="N40" s="65">
        <v>2525483.83</v>
      </c>
      <c r="O40" s="65">
        <v>38467736.850000001</v>
      </c>
      <c r="P40" s="65">
        <v>2482475.61</v>
      </c>
      <c r="Q40" s="65">
        <v>0</v>
      </c>
      <c r="R40" s="65">
        <v>35985261.240000002</v>
      </c>
      <c r="S40" s="65">
        <v>7418832.75</v>
      </c>
      <c r="T40" s="65">
        <v>0</v>
      </c>
      <c r="U40" s="65">
        <v>22362603.210000001</v>
      </c>
      <c r="V40" s="65">
        <v>0</v>
      </c>
      <c r="W40" s="65">
        <v>2009230.08</v>
      </c>
      <c r="X40" s="65">
        <v>19328143.93</v>
      </c>
      <c r="Y40" s="65">
        <v>768116.16</v>
      </c>
      <c r="Z40" s="65">
        <v>9625168.3000000007</v>
      </c>
      <c r="AA40" s="65">
        <v>62737538.240000002</v>
      </c>
      <c r="AB40" s="65">
        <v>26257157.390000001</v>
      </c>
      <c r="AC40" s="65">
        <v>1722398.49</v>
      </c>
      <c r="AD40" s="65">
        <v>12395379.15</v>
      </c>
      <c r="AE40" s="65">
        <v>12395379.15</v>
      </c>
      <c r="AF40" s="65">
        <v>0</v>
      </c>
      <c r="AG40" s="65">
        <v>0</v>
      </c>
      <c r="AH40" s="65">
        <v>320100.26</v>
      </c>
      <c r="AI40" s="65">
        <v>3167017.0999999996</v>
      </c>
      <c r="AJ40" s="65">
        <v>0</v>
      </c>
      <c r="AK40" s="65">
        <v>0</v>
      </c>
      <c r="AL40" s="65">
        <v>2068000.92</v>
      </c>
      <c r="AM40" s="65">
        <v>1099016.18</v>
      </c>
      <c r="AN40" s="65">
        <v>0</v>
      </c>
      <c r="AO40" s="65">
        <v>0</v>
      </c>
      <c r="AP40" s="65">
        <v>0</v>
      </c>
      <c r="AQ40" s="65">
        <v>0</v>
      </c>
      <c r="AR40" s="65">
        <v>0</v>
      </c>
      <c r="AS40" s="65">
        <v>59704748.020000003</v>
      </c>
      <c r="AT40" s="65">
        <v>59704748.020000003</v>
      </c>
      <c r="AU40" s="65">
        <v>0</v>
      </c>
      <c r="AV40" s="65">
        <v>0</v>
      </c>
      <c r="AW40" s="65">
        <v>0</v>
      </c>
      <c r="AX40" s="65">
        <v>0</v>
      </c>
      <c r="AY40" s="65">
        <v>0</v>
      </c>
      <c r="AZ40" s="65">
        <v>0</v>
      </c>
      <c r="BA40" s="65">
        <v>0</v>
      </c>
      <c r="BB40" s="65">
        <v>0</v>
      </c>
      <c r="BC40" s="65">
        <v>0</v>
      </c>
      <c r="BD40" s="65">
        <v>0</v>
      </c>
      <c r="BE40" s="65">
        <v>10682819.33</v>
      </c>
      <c r="BF40" s="65">
        <v>10682819.33</v>
      </c>
      <c r="BG40" s="65">
        <v>0</v>
      </c>
      <c r="BH40" s="65">
        <v>0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6">
        <v>252520416.35000002</v>
      </c>
      <c r="BO40" s="65">
        <v>0</v>
      </c>
      <c r="BP40" s="66">
        <v>252520416.35000002</v>
      </c>
      <c r="BQ40" s="70"/>
      <c r="BR40" s="70"/>
    </row>
    <row r="41" spans="1:78" x14ac:dyDescent="0.3">
      <c r="A41" s="36">
        <v>23</v>
      </c>
      <c r="B41" s="27" t="s">
        <v>91</v>
      </c>
      <c r="C41" s="28">
        <v>34</v>
      </c>
      <c r="D41" s="65">
        <v>78613887.280000001</v>
      </c>
      <c r="E41" s="65">
        <v>50511459.399999999</v>
      </c>
      <c r="F41" s="65">
        <v>24635153.57</v>
      </c>
      <c r="G41" s="65">
        <v>5253655.7300000004</v>
      </c>
      <c r="H41" s="65">
        <v>15553287.02</v>
      </c>
      <c r="I41" s="65">
        <v>733393.71</v>
      </c>
      <c r="J41" s="65">
        <v>3094817.11</v>
      </c>
      <c r="K41" s="65">
        <v>291653.18</v>
      </c>
      <c r="L41" s="65">
        <v>2803163.93</v>
      </c>
      <c r="M41" s="65">
        <v>25876305.829999998</v>
      </c>
      <c r="N41" s="65">
        <v>1015339.08</v>
      </c>
      <c r="O41" s="65">
        <v>24860966.75</v>
      </c>
      <c r="P41" s="65">
        <v>860873.39</v>
      </c>
      <c r="Q41" s="65">
        <v>0</v>
      </c>
      <c r="R41" s="65">
        <v>24000093.359999999</v>
      </c>
      <c r="S41" s="65">
        <v>2883900</v>
      </c>
      <c r="T41" s="65">
        <v>0</v>
      </c>
      <c r="U41" s="65">
        <v>7218731.7400000002</v>
      </c>
      <c r="V41" s="65">
        <v>0</v>
      </c>
      <c r="W41" s="65">
        <v>839081.88</v>
      </c>
      <c r="X41" s="65">
        <v>5680081.7000000002</v>
      </c>
      <c r="Y41" s="65">
        <v>280042.34999999998</v>
      </c>
      <c r="Z41" s="65">
        <v>2503110.5</v>
      </c>
      <c r="AA41" s="65">
        <v>22141663.68</v>
      </c>
      <c r="AB41" s="65">
        <v>10556127.800000001</v>
      </c>
      <c r="AC41" s="65">
        <v>652726.07999999996</v>
      </c>
      <c r="AD41" s="65">
        <v>3714078.06</v>
      </c>
      <c r="AE41" s="65">
        <v>3714078.06</v>
      </c>
      <c r="AF41" s="65">
        <v>0</v>
      </c>
      <c r="AG41" s="65">
        <v>0</v>
      </c>
      <c r="AH41" s="65">
        <v>8078.24</v>
      </c>
      <c r="AI41" s="65">
        <v>573753.70000000007</v>
      </c>
      <c r="AJ41" s="65">
        <v>0</v>
      </c>
      <c r="AK41" s="65">
        <v>0</v>
      </c>
      <c r="AL41" s="65">
        <v>58334.62</v>
      </c>
      <c r="AM41" s="65">
        <v>515419.08</v>
      </c>
      <c r="AN41" s="65">
        <v>0</v>
      </c>
      <c r="AO41" s="65">
        <v>0</v>
      </c>
      <c r="AP41" s="65">
        <v>0</v>
      </c>
      <c r="AQ41" s="65">
        <v>0</v>
      </c>
      <c r="AR41" s="65">
        <v>0</v>
      </c>
      <c r="AS41" s="65">
        <v>21392233.489999998</v>
      </c>
      <c r="AT41" s="65">
        <v>21392233.489999998</v>
      </c>
      <c r="AU41" s="65">
        <v>0</v>
      </c>
      <c r="AV41" s="65">
        <v>0</v>
      </c>
      <c r="AW41" s="65">
        <v>0</v>
      </c>
      <c r="AX41" s="65">
        <v>0</v>
      </c>
      <c r="AY41" s="65">
        <v>0</v>
      </c>
      <c r="AZ41" s="65">
        <v>0</v>
      </c>
      <c r="BA41" s="65">
        <v>0</v>
      </c>
      <c r="BB41" s="65">
        <v>0</v>
      </c>
      <c r="BC41" s="65">
        <v>0</v>
      </c>
      <c r="BD41" s="65">
        <v>0</v>
      </c>
      <c r="BE41" s="65">
        <v>5659302.4299999997</v>
      </c>
      <c r="BF41" s="65">
        <v>5659302.4299999997</v>
      </c>
      <c r="BG41" s="65">
        <v>0</v>
      </c>
      <c r="BH41" s="65">
        <v>0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6">
        <v>105665423.19999999</v>
      </c>
      <c r="BO41" s="65">
        <v>0</v>
      </c>
      <c r="BP41" s="66">
        <v>105665423.19999999</v>
      </c>
      <c r="BQ41" s="70"/>
      <c r="BR41" s="70"/>
    </row>
    <row r="42" spans="1:78" x14ac:dyDescent="0.3">
      <c r="A42" s="36">
        <v>24</v>
      </c>
      <c r="B42" s="27" t="s">
        <v>92</v>
      </c>
      <c r="C42" s="28">
        <v>35</v>
      </c>
      <c r="D42" s="65">
        <v>105618185.55</v>
      </c>
      <c r="E42" s="65">
        <v>59204086.409999996</v>
      </c>
      <c r="F42" s="65">
        <v>35442825.979999997</v>
      </c>
      <c r="G42" s="65">
        <v>8711522.25</v>
      </c>
      <c r="H42" s="65">
        <v>22272479.449999999</v>
      </c>
      <c r="I42" s="65">
        <v>1107592.3600000001</v>
      </c>
      <c r="J42" s="65">
        <v>3351231.92</v>
      </c>
      <c r="K42" s="65">
        <v>534859.57999999996</v>
      </c>
      <c r="L42" s="65">
        <v>2816372.34</v>
      </c>
      <c r="M42" s="65">
        <v>23761260.43</v>
      </c>
      <c r="N42" s="65">
        <v>1577407.74</v>
      </c>
      <c r="O42" s="65">
        <v>22183852.690000001</v>
      </c>
      <c r="P42" s="65">
        <v>2099009.89</v>
      </c>
      <c r="Q42" s="65">
        <v>0</v>
      </c>
      <c r="R42" s="65">
        <v>20084842.800000001</v>
      </c>
      <c r="S42" s="65">
        <v>4380644.0999999996</v>
      </c>
      <c r="T42" s="65">
        <v>0</v>
      </c>
      <c r="U42" s="65">
        <v>12466350.24</v>
      </c>
      <c r="V42" s="65">
        <v>1923836.76</v>
      </c>
      <c r="W42" s="65">
        <v>856206</v>
      </c>
      <c r="X42" s="65">
        <v>8716862.8100000005</v>
      </c>
      <c r="Y42" s="65">
        <v>426731.2</v>
      </c>
      <c r="Z42" s="65">
        <v>4377137.38</v>
      </c>
      <c r="AA42" s="65">
        <v>36243639.579999998</v>
      </c>
      <c r="AB42" s="65">
        <v>16400147.74</v>
      </c>
      <c r="AC42" s="65">
        <v>1031070.33</v>
      </c>
      <c r="AD42" s="65">
        <v>6346071.2699999996</v>
      </c>
      <c r="AE42" s="65">
        <v>6346071.2699999996</v>
      </c>
      <c r="AF42" s="65">
        <v>0</v>
      </c>
      <c r="AG42" s="65">
        <v>0</v>
      </c>
      <c r="AH42" s="65">
        <v>107036.68</v>
      </c>
      <c r="AI42" s="65">
        <v>1412678.08</v>
      </c>
      <c r="AJ42" s="65">
        <v>0</v>
      </c>
      <c r="AK42" s="65">
        <v>0</v>
      </c>
      <c r="AL42" s="65">
        <v>374478.72</v>
      </c>
      <c r="AM42" s="65">
        <v>1038199.36</v>
      </c>
      <c r="AN42" s="65">
        <v>0</v>
      </c>
      <c r="AO42" s="65">
        <v>0</v>
      </c>
      <c r="AP42" s="65">
        <v>0</v>
      </c>
      <c r="AQ42" s="65">
        <v>0</v>
      </c>
      <c r="AR42" s="65">
        <v>0</v>
      </c>
      <c r="AS42" s="65">
        <v>20744371.52</v>
      </c>
      <c r="AT42" s="65">
        <v>20744371.52</v>
      </c>
      <c r="AU42" s="65">
        <v>0</v>
      </c>
      <c r="AV42" s="65">
        <v>0</v>
      </c>
      <c r="AW42" s="65">
        <v>0</v>
      </c>
      <c r="AX42" s="65">
        <v>0</v>
      </c>
      <c r="AY42" s="65">
        <v>0</v>
      </c>
      <c r="AZ42" s="65">
        <v>0</v>
      </c>
      <c r="BA42" s="65">
        <v>0</v>
      </c>
      <c r="BB42" s="65">
        <v>0</v>
      </c>
      <c r="BC42" s="65">
        <v>0</v>
      </c>
      <c r="BD42" s="65">
        <v>0</v>
      </c>
      <c r="BE42" s="65">
        <v>9752380.0299999993</v>
      </c>
      <c r="BF42" s="65">
        <v>9752380.0299999993</v>
      </c>
      <c r="BG42" s="65">
        <v>0</v>
      </c>
      <c r="BH42" s="65">
        <v>0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6">
        <v>136114937.09999999</v>
      </c>
      <c r="BO42" s="65">
        <v>0</v>
      </c>
      <c r="BP42" s="66">
        <v>136114937.09999999</v>
      </c>
      <c r="BQ42" s="70"/>
      <c r="BR42" s="70"/>
    </row>
    <row r="43" spans="1:78" x14ac:dyDescent="0.3">
      <c r="A43" s="36">
        <v>25</v>
      </c>
      <c r="B43" s="27" t="s">
        <v>93</v>
      </c>
      <c r="C43" s="28">
        <v>37</v>
      </c>
      <c r="D43" s="65">
        <v>158100915.56</v>
      </c>
      <c r="E43" s="65">
        <v>90508489.629999995</v>
      </c>
      <c r="F43" s="65">
        <v>55581794.149999999</v>
      </c>
      <c r="G43" s="65">
        <v>13177345.199999999</v>
      </c>
      <c r="H43" s="65">
        <v>34303177.890000001</v>
      </c>
      <c r="I43" s="65">
        <v>1581797.48</v>
      </c>
      <c r="J43" s="65">
        <v>6519473.5800000001</v>
      </c>
      <c r="K43" s="65">
        <v>854832.92</v>
      </c>
      <c r="L43" s="65">
        <v>5664640.6600000001</v>
      </c>
      <c r="M43" s="65">
        <v>34926695.479999997</v>
      </c>
      <c r="N43" s="65">
        <v>2166633.2200000002</v>
      </c>
      <c r="O43" s="65">
        <v>32760062.259999998</v>
      </c>
      <c r="P43" s="65">
        <v>2862861.7</v>
      </c>
      <c r="Q43" s="65">
        <v>0</v>
      </c>
      <c r="R43" s="65">
        <v>29897200.559999999</v>
      </c>
      <c r="S43" s="65">
        <v>6426771.1500000004</v>
      </c>
      <c r="T43" s="65">
        <v>0</v>
      </c>
      <c r="U43" s="65">
        <v>20810216.969999999</v>
      </c>
      <c r="V43" s="65">
        <v>2679764.7599999998</v>
      </c>
      <c r="W43" s="65">
        <v>615041.31000000006</v>
      </c>
      <c r="X43" s="65">
        <v>16135874.550000001</v>
      </c>
      <c r="Y43" s="65">
        <v>738778.39</v>
      </c>
      <c r="Z43" s="65">
        <v>6518477.5700000003</v>
      </c>
      <c r="AA43" s="65">
        <v>52424754.799999997</v>
      </c>
      <c r="AB43" s="65">
        <v>22525196.420000002</v>
      </c>
      <c r="AC43" s="65">
        <v>1527706.56</v>
      </c>
      <c r="AD43" s="65">
        <v>7561634.8499999996</v>
      </c>
      <c r="AE43" s="65">
        <v>7561634.8499999996</v>
      </c>
      <c r="AF43" s="65">
        <v>0</v>
      </c>
      <c r="AG43" s="65">
        <v>0</v>
      </c>
      <c r="AH43" s="65">
        <v>200946.22</v>
      </c>
      <c r="AI43" s="65">
        <v>2222422.41</v>
      </c>
      <c r="AJ43" s="65">
        <v>0</v>
      </c>
      <c r="AK43" s="65">
        <v>0</v>
      </c>
      <c r="AL43" s="65">
        <v>1369000.44</v>
      </c>
      <c r="AM43" s="65">
        <v>853421.97</v>
      </c>
      <c r="AN43" s="65">
        <v>0</v>
      </c>
      <c r="AO43" s="65">
        <v>0</v>
      </c>
      <c r="AP43" s="65">
        <v>0</v>
      </c>
      <c r="AQ43" s="65">
        <v>0</v>
      </c>
      <c r="AR43" s="65">
        <v>0</v>
      </c>
      <c r="AS43" s="65">
        <v>53762277.009999998</v>
      </c>
      <c r="AT43" s="65">
        <v>53762277.009999998</v>
      </c>
      <c r="AU43" s="65">
        <v>0</v>
      </c>
      <c r="AV43" s="65">
        <v>0</v>
      </c>
      <c r="AW43" s="65">
        <v>0</v>
      </c>
      <c r="AX43" s="65">
        <v>0</v>
      </c>
      <c r="AY43" s="65">
        <v>0</v>
      </c>
      <c r="AZ43" s="65">
        <v>0</v>
      </c>
      <c r="BA43" s="65">
        <v>0</v>
      </c>
      <c r="BB43" s="65">
        <v>0</v>
      </c>
      <c r="BC43" s="65">
        <v>0</v>
      </c>
      <c r="BD43" s="65">
        <v>0</v>
      </c>
      <c r="BE43" s="65">
        <v>11172708.07</v>
      </c>
      <c r="BF43" s="65">
        <v>11172708.07</v>
      </c>
      <c r="BG43" s="65">
        <v>0</v>
      </c>
      <c r="BH43" s="65">
        <v>0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6">
        <v>223035900.63999999</v>
      </c>
      <c r="BO43" s="65">
        <v>0</v>
      </c>
      <c r="BP43" s="66">
        <v>223035900.63999999</v>
      </c>
      <c r="BQ43" s="70"/>
      <c r="BR43" s="70"/>
    </row>
    <row r="44" spans="1:78" x14ac:dyDescent="0.3">
      <c r="A44" s="36">
        <v>26</v>
      </c>
      <c r="B44" s="27" t="s">
        <v>94</v>
      </c>
      <c r="C44" s="28">
        <v>41</v>
      </c>
      <c r="D44" s="65">
        <v>337110050.05000001</v>
      </c>
      <c r="E44" s="65">
        <v>180979916.28999999</v>
      </c>
      <c r="F44" s="65">
        <v>118466292.93000001</v>
      </c>
      <c r="G44" s="65">
        <v>31527997.379999999</v>
      </c>
      <c r="H44" s="65">
        <v>71614998.930000007</v>
      </c>
      <c r="I44" s="65">
        <v>4143935.39</v>
      </c>
      <c r="J44" s="65">
        <v>11179361.23</v>
      </c>
      <c r="K44" s="65">
        <v>1691703.18</v>
      </c>
      <c r="L44" s="65">
        <v>9487658.0500000007</v>
      </c>
      <c r="M44" s="65">
        <v>62513623.359999999</v>
      </c>
      <c r="N44" s="65">
        <v>5606995.4199999999</v>
      </c>
      <c r="O44" s="65">
        <v>56906627.939999998</v>
      </c>
      <c r="P44" s="65">
        <v>1960073.94</v>
      </c>
      <c r="Q44" s="65">
        <v>0</v>
      </c>
      <c r="R44" s="65">
        <v>54946554</v>
      </c>
      <c r="S44" s="65">
        <v>15242559.48</v>
      </c>
      <c r="T44" s="65">
        <v>283527.53000000003</v>
      </c>
      <c r="U44" s="65">
        <v>38364710.119999997</v>
      </c>
      <c r="V44" s="65">
        <v>5650561.7999999998</v>
      </c>
      <c r="W44" s="65">
        <v>2961045.75</v>
      </c>
      <c r="X44" s="65">
        <v>20898439.199999999</v>
      </c>
      <c r="Y44" s="65">
        <v>1904287.98</v>
      </c>
      <c r="Z44" s="65">
        <v>18769011.120000001</v>
      </c>
      <c r="AA44" s="65">
        <v>118822319.28</v>
      </c>
      <c r="AB44" s="65">
        <v>58541670.439999998</v>
      </c>
      <c r="AC44" s="65">
        <v>4800855.3499999996</v>
      </c>
      <c r="AD44" s="65">
        <v>17115083.370000001</v>
      </c>
      <c r="AE44" s="65">
        <v>17115083.370000001</v>
      </c>
      <c r="AF44" s="65">
        <v>0</v>
      </c>
      <c r="AG44" s="65">
        <v>0</v>
      </c>
      <c r="AH44" s="65">
        <v>160555.01999999999</v>
      </c>
      <c r="AI44" s="65">
        <v>3296243.88</v>
      </c>
      <c r="AJ44" s="65">
        <v>1713683.96</v>
      </c>
      <c r="AK44" s="65">
        <v>0</v>
      </c>
      <c r="AL44" s="65">
        <v>594210.31999999995</v>
      </c>
      <c r="AM44" s="65">
        <v>988349.6</v>
      </c>
      <c r="AN44" s="65">
        <v>0</v>
      </c>
      <c r="AO44" s="65">
        <v>0</v>
      </c>
      <c r="AP44" s="65">
        <v>0</v>
      </c>
      <c r="AQ44" s="65">
        <v>0</v>
      </c>
      <c r="AR44" s="65">
        <v>0</v>
      </c>
      <c r="AS44" s="65">
        <v>242720472.91</v>
      </c>
      <c r="AT44" s="65">
        <v>242720472.91</v>
      </c>
      <c r="AU44" s="65">
        <v>0</v>
      </c>
      <c r="AV44" s="65">
        <v>0</v>
      </c>
      <c r="AW44" s="65">
        <v>0</v>
      </c>
      <c r="AX44" s="65">
        <v>0</v>
      </c>
      <c r="AY44" s="65">
        <v>0</v>
      </c>
      <c r="AZ44" s="65">
        <v>0</v>
      </c>
      <c r="BA44" s="65">
        <v>0</v>
      </c>
      <c r="BB44" s="65">
        <v>0</v>
      </c>
      <c r="BC44" s="65">
        <v>0</v>
      </c>
      <c r="BD44" s="65">
        <v>0</v>
      </c>
      <c r="BE44" s="65">
        <v>29939021.32</v>
      </c>
      <c r="BF44" s="65">
        <v>29939021.32</v>
      </c>
      <c r="BG44" s="65">
        <v>592554.75</v>
      </c>
      <c r="BH44" s="65">
        <v>0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6">
        <v>609769544.28000009</v>
      </c>
      <c r="BO44" s="65">
        <v>0</v>
      </c>
      <c r="BP44" s="66">
        <v>609769544.28000009</v>
      </c>
      <c r="BQ44" s="70"/>
      <c r="BR44" s="70"/>
    </row>
    <row r="45" spans="1:78" x14ac:dyDescent="0.3">
      <c r="A45" s="36">
        <v>27</v>
      </c>
      <c r="B45" s="27" t="s">
        <v>95</v>
      </c>
      <c r="C45" s="28">
        <v>40</v>
      </c>
      <c r="D45" s="65">
        <v>171068248.38999999</v>
      </c>
      <c r="E45" s="65">
        <v>82029346.439999998</v>
      </c>
      <c r="F45" s="65">
        <v>57404861.300000004</v>
      </c>
      <c r="G45" s="65">
        <v>13712658.48</v>
      </c>
      <c r="H45" s="65">
        <v>36742618.700000003</v>
      </c>
      <c r="I45" s="65">
        <v>1999140.23</v>
      </c>
      <c r="J45" s="65">
        <v>4950443.8899999997</v>
      </c>
      <c r="K45" s="65">
        <v>866704.94</v>
      </c>
      <c r="L45" s="65">
        <v>4083738.95</v>
      </c>
      <c r="M45" s="65">
        <v>24624485.140000001</v>
      </c>
      <c r="N45" s="65">
        <v>2650019.2999999998</v>
      </c>
      <c r="O45" s="65">
        <v>21974465.84</v>
      </c>
      <c r="P45" s="65">
        <v>377526.99</v>
      </c>
      <c r="Q45" s="65">
        <v>0</v>
      </c>
      <c r="R45" s="65">
        <v>21596938.850000001</v>
      </c>
      <c r="S45" s="65">
        <v>8123123.9500000002</v>
      </c>
      <c r="T45" s="65">
        <v>364352.12</v>
      </c>
      <c r="U45" s="65">
        <v>21850874.27</v>
      </c>
      <c r="V45" s="65">
        <v>3133321.56</v>
      </c>
      <c r="W45" s="65">
        <v>2034916.26</v>
      </c>
      <c r="X45" s="65">
        <v>15155346.48</v>
      </c>
      <c r="Y45" s="65">
        <v>749446.67</v>
      </c>
      <c r="Z45" s="65">
        <v>8509631.1300000008</v>
      </c>
      <c r="AA45" s="65">
        <v>68647126.040000007</v>
      </c>
      <c r="AB45" s="65">
        <v>27551332.32</v>
      </c>
      <c r="AC45" s="65">
        <v>1822705.41</v>
      </c>
      <c r="AD45" s="65">
        <v>17422214.039999999</v>
      </c>
      <c r="AE45" s="65">
        <v>17422214.039999999</v>
      </c>
      <c r="AF45" s="65">
        <v>0</v>
      </c>
      <c r="AG45" s="65">
        <v>0</v>
      </c>
      <c r="AH45" s="65">
        <v>467528.14</v>
      </c>
      <c r="AI45" s="65">
        <v>3759020.83</v>
      </c>
      <c r="AJ45" s="65">
        <v>0</v>
      </c>
      <c r="AK45" s="65">
        <v>0</v>
      </c>
      <c r="AL45" s="65">
        <v>932283.36</v>
      </c>
      <c r="AM45" s="65">
        <v>2826737.47</v>
      </c>
      <c r="AN45" s="65">
        <v>0</v>
      </c>
      <c r="AO45" s="65">
        <v>0</v>
      </c>
      <c r="AP45" s="65">
        <v>0</v>
      </c>
      <c r="AQ45" s="65">
        <v>0</v>
      </c>
      <c r="AR45" s="65">
        <v>0</v>
      </c>
      <c r="AS45" s="65">
        <v>53432619.719999999</v>
      </c>
      <c r="AT45" s="65">
        <v>53432619.719999999</v>
      </c>
      <c r="AU45" s="65">
        <v>0</v>
      </c>
      <c r="AV45" s="65">
        <v>0</v>
      </c>
      <c r="AW45" s="65">
        <v>0</v>
      </c>
      <c r="AX45" s="65">
        <v>0</v>
      </c>
      <c r="AY45" s="65">
        <v>0</v>
      </c>
      <c r="AZ45" s="65">
        <v>0</v>
      </c>
      <c r="BA45" s="65">
        <v>0</v>
      </c>
      <c r="BB45" s="65">
        <v>0</v>
      </c>
      <c r="BC45" s="65">
        <v>0</v>
      </c>
      <c r="BD45" s="65">
        <v>0</v>
      </c>
      <c r="BE45" s="65">
        <v>17668814.789999999</v>
      </c>
      <c r="BF45" s="65">
        <v>17668814.789999999</v>
      </c>
      <c r="BG45" s="65">
        <v>1354611.5</v>
      </c>
      <c r="BH45" s="65">
        <v>0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6">
        <v>242169682.89999998</v>
      </c>
      <c r="BO45" s="65">
        <v>0</v>
      </c>
      <c r="BP45" s="66">
        <v>242169682.89999998</v>
      </c>
      <c r="BQ45" s="70"/>
      <c r="BR45" s="70"/>
    </row>
    <row r="46" spans="1:78" x14ac:dyDescent="0.3">
      <c r="A46" s="36">
        <v>28</v>
      </c>
      <c r="B46" s="27" t="s">
        <v>96</v>
      </c>
      <c r="C46" s="28">
        <v>43</v>
      </c>
      <c r="D46" s="65">
        <v>362565495.16000003</v>
      </c>
      <c r="E46" s="65">
        <v>163659959.66999999</v>
      </c>
      <c r="F46" s="65">
        <v>122502357.38000001</v>
      </c>
      <c r="G46" s="65">
        <v>31322177.620000001</v>
      </c>
      <c r="H46" s="65">
        <v>75122291.829999998</v>
      </c>
      <c r="I46" s="65">
        <v>3943764.18</v>
      </c>
      <c r="J46" s="65">
        <v>12114123.75</v>
      </c>
      <c r="K46" s="65">
        <v>1937283.87</v>
      </c>
      <c r="L46" s="65">
        <v>10176839.880000001</v>
      </c>
      <c r="M46" s="65">
        <v>41157602.289999999</v>
      </c>
      <c r="N46" s="65">
        <v>6661468.8700000001</v>
      </c>
      <c r="O46" s="65">
        <v>34496133.420000002</v>
      </c>
      <c r="P46" s="65">
        <v>2297925.2999999998</v>
      </c>
      <c r="Q46" s="65">
        <v>0</v>
      </c>
      <c r="R46" s="65">
        <v>32198208.120000001</v>
      </c>
      <c r="S46" s="65">
        <v>16246660.34</v>
      </c>
      <c r="T46" s="65">
        <v>771040.93</v>
      </c>
      <c r="U46" s="65">
        <v>37144561.600000001</v>
      </c>
      <c r="V46" s="65">
        <v>6493421.5199999996</v>
      </c>
      <c r="W46" s="65">
        <v>2403084.84</v>
      </c>
      <c r="X46" s="65">
        <v>24852737.359999999</v>
      </c>
      <c r="Y46" s="65">
        <v>1693589.45</v>
      </c>
      <c r="Z46" s="65">
        <v>20768335.600000001</v>
      </c>
      <c r="AA46" s="65">
        <v>135031137.19</v>
      </c>
      <c r="AB46" s="65">
        <v>69265263.329999998</v>
      </c>
      <c r="AC46" s="65">
        <v>3719105.7</v>
      </c>
      <c r="AD46" s="65">
        <v>24902206.559999999</v>
      </c>
      <c r="AE46" s="65">
        <v>24902206.559999999</v>
      </c>
      <c r="AF46" s="65">
        <v>0</v>
      </c>
      <c r="AG46" s="65">
        <v>0</v>
      </c>
      <c r="AH46" s="65">
        <v>571535.48</v>
      </c>
      <c r="AI46" s="65">
        <v>14069267.359999999</v>
      </c>
      <c r="AJ46" s="65">
        <v>6401048.7000000002</v>
      </c>
      <c r="AK46" s="65">
        <v>1764231.76</v>
      </c>
      <c r="AL46" s="65">
        <v>3475382.01</v>
      </c>
      <c r="AM46" s="65">
        <v>2428604.89</v>
      </c>
      <c r="AN46" s="65">
        <v>0</v>
      </c>
      <c r="AO46" s="65">
        <v>0</v>
      </c>
      <c r="AP46" s="65">
        <v>0</v>
      </c>
      <c r="AQ46" s="65">
        <v>0</v>
      </c>
      <c r="AR46" s="65">
        <v>12790135</v>
      </c>
      <c r="AS46" s="65">
        <v>222465949.93000001</v>
      </c>
      <c r="AT46" s="65">
        <v>222465949.93000001</v>
      </c>
      <c r="AU46" s="65">
        <v>0</v>
      </c>
      <c r="AV46" s="65">
        <v>0</v>
      </c>
      <c r="AW46" s="65">
        <v>437550.04</v>
      </c>
      <c r="AX46" s="65">
        <v>0</v>
      </c>
      <c r="AY46" s="65">
        <v>0</v>
      </c>
      <c r="AZ46" s="65">
        <v>0</v>
      </c>
      <c r="BA46" s="65">
        <v>0</v>
      </c>
      <c r="BB46" s="65">
        <v>0</v>
      </c>
      <c r="BC46" s="65">
        <v>0</v>
      </c>
      <c r="BD46" s="65">
        <v>0</v>
      </c>
      <c r="BE46" s="65">
        <v>36609574.359999999</v>
      </c>
      <c r="BF46" s="65">
        <v>32034337.670000002</v>
      </c>
      <c r="BG46" s="65">
        <v>9464841.1699999999</v>
      </c>
      <c r="BH46" s="65">
        <v>0</v>
      </c>
      <c r="BI46" s="65">
        <v>0</v>
      </c>
      <c r="BJ46" s="65">
        <v>0</v>
      </c>
      <c r="BK46" s="65">
        <v>4575236.6900000004</v>
      </c>
      <c r="BL46" s="65">
        <v>0</v>
      </c>
      <c r="BM46" s="65">
        <v>0</v>
      </c>
      <c r="BN46" s="66">
        <v>621641019.45000005</v>
      </c>
      <c r="BO46" s="65">
        <v>4277592.03</v>
      </c>
      <c r="BP46" s="66">
        <v>625918611.48000002</v>
      </c>
      <c r="BQ46" s="70"/>
      <c r="BR46" s="70"/>
    </row>
    <row r="47" spans="1:78" x14ac:dyDescent="0.3">
      <c r="A47" s="36">
        <v>29</v>
      </c>
      <c r="B47" s="27" t="s">
        <v>97</v>
      </c>
      <c r="C47" s="28">
        <v>44</v>
      </c>
      <c r="D47" s="65">
        <v>89336338.209999993</v>
      </c>
      <c r="E47" s="65">
        <v>50868431.869999997</v>
      </c>
      <c r="F47" s="65">
        <v>29609774.220000003</v>
      </c>
      <c r="G47" s="65">
        <v>6590148.1799999997</v>
      </c>
      <c r="H47" s="65">
        <v>18572850.27</v>
      </c>
      <c r="I47" s="65">
        <v>989448.92</v>
      </c>
      <c r="J47" s="65">
        <v>3457326.85</v>
      </c>
      <c r="K47" s="65">
        <v>1025252.87</v>
      </c>
      <c r="L47" s="65">
        <v>2432073.98</v>
      </c>
      <c r="M47" s="65">
        <v>21258657.649999999</v>
      </c>
      <c r="N47" s="65">
        <v>1314582.42</v>
      </c>
      <c r="O47" s="65">
        <v>19944075.23</v>
      </c>
      <c r="P47" s="65">
        <v>924574.67</v>
      </c>
      <c r="Q47" s="65">
        <v>0</v>
      </c>
      <c r="R47" s="65">
        <v>19019500.559999999</v>
      </c>
      <c r="S47" s="65">
        <v>3927871.8</v>
      </c>
      <c r="T47" s="65">
        <v>0</v>
      </c>
      <c r="U47" s="65">
        <v>7347104.3099999996</v>
      </c>
      <c r="V47" s="65">
        <v>0</v>
      </c>
      <c r="W47" s="65">
        <v>606479.25</v>
      </c>
      <c r="X47" s="65">
        <v>5965672.4000000004</v>
      </c>
      <c r="Y47" s="65">
        <v>346719.1</v>
      </c>
      <c r="Z47" s="65">
        <v>4229784.46</v>
      </c>
      <c r="AA47" s="65">
        <v>29272854.629999999</v>
      </c>
      <c r="AB47" s="65">
        <v>13667243.76</v>
      </c>
      <c r="AC47" s="65">
        <v>899033.67</v>
      </c>
      <c r="AD47" s="65">
        <v>7359472.8899999997</v>
      </c>
      <c r="AE47" s="65">
        <v>7359472.8899999997</v>
      </c>
      <c r="AF47" s="65">
        <v>0</v>
      </c>
      <c r="AG47" s="65">
        <v>0</v>
      </c>
      <c r="AH47" s="65">
        <v>44430.32</v>
      </c>
      <c r="AI47" s="65">
        <v>1037395.45</v>
      </c>
      <c r="AJ47" s="65">
        <v>0</v>
      </c>
      <c r="AK47" s="65">
        <v>0</v>
      </c>
      <c r="AL47" s="65">
        <v>1037395.45</v>
      </c>
      <c r="AM47" s="65">
        <v>0</v>
      </c>
      <c r="AN47" s="65">
        <v>0</v>
      </c>
      <c r="AO47" s="65">
        <v>0</v>
      </c>
      <c r="AP47" s="65">
        <v>0</v>
      </c>
      <c r="AQ47" s="65">
        <v>0</v>
      </c>
      <c r="AR47" s="65">
        <v>0</v>
      </c>
      <c r="AS47" s="65">
        <v>27965309.199999999</v>
      </c>
      <c r="AT47" s="65">
        <v>27965309.199999999</v>
      </c>
      <c r="AU47" s="65">
        <v>0</v>
      </c>
      <c r="AV47" s="65">
        <v>0</v>
      </c>
      <c r="AW47" s="65">
        <v>0</v>
      </c>
      <c r="AX47" s="65">
        <v>0</v>
      </c>
      <c r="AY47" s="65">
        <v>0</v>
      </c>
      <c r="AZ47" s="65">
        <v>0</v>
      </c>
      <c r="BA47" s="65">
        <v>0</v>
      </c>
      <c r="BB47" s="65">
        <v>0</v>
      </c>
      <c r="BC47" s="65">
        <v>0</v>
      </c>
      <c r="BD47" s="65">
        <v>0</v>
      </c>
      <c r="BE47" s="65">
        <v>9286496.5399999991</v>
      </c>
      <c r="BF47" s="65">
        <v>9286496.5399999991</v>
      </c>
      <c r="BG47" s="65">
        <v>0</v>
      </c>
      <c r="BH47" s="65">
        <v>0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6">
        <v>126588143.94999999</v>
      </c>
      <c r="BO47" s="65">
        <v>0</v>
      </c>
      <c r="BP47" s="66">
        <v>126588143.94999999</v>
      </c>
      <c r="BQ47" s="70"/>
      <c r="BR47" s="70"/>
    </row>
    <row r="48" spans="1:78" x14ac:dyDescent="0.3">
      <c r="A48" s="36">
        <v>30</v>
      </c>
      <c r="B48" s="27" t="s">
        <v>98</v>
      </c>
      <c r="C48" s="28">
        <v>45</v>
      </c>
      <c r="D48" s="65">
        <v>95016260.780000001</v>
      </c>
      <c r="E48" s="65">
        <v>49405708.280000001</v>
      </c>
      <c r="F48" s="65">
        <v>27119179.830000002</v>
      </c>
      <c r="G48" s="65">
        <v>6528293.5499999998</v>
      </c>
      <c r="H48" s="65">
        <v>17181101.66</v>
      </c>
      <c r="I48" s="65">
        <v>890966.09</v>
      </c>
      <c r="J48" s="65">
        <v>2518818.5299999998</v>
      </c>
      <c r="K48" s="65">
        <v>448153.84</v>
      </c>
      <c r="L48" s="65">
        <v>2070664.69</v>
      </c>
      <c r="M48" s="65">
        <v>22286528.449999999</v>
      </c>
      <c r="N48" s="65">
        <v>1296170.02</v>
      </c>
      <c r="O48" s="65">
        <v>20990358.43</v>
      </c>
      <c r="P48" s="65">
        <v>2849245.39</v>
      </c>
      <c r="Q48" s="65">
        <v>0</v>
      </c>
      <c r="R48" s="65">
        <v>18141113.039999999</v>
      </c>
      <c r="S48" s="65">
        <v>3557290.65</v>
      </c>
      <c r="T48" s="65">
        <v>0</v>
      </c>
      <c r="U48" s="65">
        <v>10393267.460000001</v>
      </c>
      <c r="V48" s="65">
        <v>1481618.88</v>
      </c>
      <c r="W48" s="65">
        <v>575085.03</v>
      </c>
      <c r="X48" s="65">
        <v>7406318.8200000003</v>
      </c>
      <c r="Y48" s="65">
        <v>365388.59</v>
      </c>
      <c r="Z48" s="65">
        <v>6559094.0800000001</v>
      </c>
      <c r="AA48" s="65">
        <v>32560683.370000001</v>
      </c>
      <c r="AB48" s="65">
        <v>13475863.279999999</v>
      </c>
      <c r="AC48" s="65">
        <v>827970.75</v>
      </c>
      <c r="AD48" s="65">
        <v>7863581.8799999999</v>
      </c>
      <c r="AE48" s="65">
        <v>7863581.8799999999</v>
      </c>
      <c r="AF48" s="65">
        <v>0</v>
      </c>
      <c r="AG48" s="65">
        <v>0</v>
      </c>
      <c r="AH48" s="65">
        <v>132281.18</v>
      </c>
      <c r="AI48" s="65">
        <v>2933484.4</v>
      </c>
      <c r="AJ48" s="65">
        <v>0</v>
      </c>
      <c r="AK48" s="65">
        <v>0</v>
      </c>
      <c r="AL48" s="65">
        <v>1708643.44</v>
      </c>
      <c r="AM48" s="65">
        <v>1224840.96</v>
      </c>
      <c r="AN48" s="65">
        <v>0</v>
      </c>
      <c r="AO48" s="65">
        <v>0</v>
      </c>
      <c r="AP48" s="65">
        <v>0</v>
      </c>
      <c r="AQ48" s="65">
        <v>0</v>
      </c>
      <c r="AR48" s="65">
        <v>0</v>
      </c>
      <c r="AS48" s="65">
        <v>34421055.649999999</v>
      </c>
      <c r="AT48" s="65">
        <v>34421055.649999999</v>
      </c>
      <c r="AU48" s="65">
        <v>0</v>
      </c>
      <c r="AV48" s="65">
        <v>0</v>
      </c>
      <c r="AW48" s="65">
        <v>0</v>
      </c>
      <c r="AX48" s="65">
        <v>0</v>
      </c>
      <c r="AY48" s="65">
        <v>0</v>
      </c>
      <c r="AZ48" s="65">
        <v>0</v>
      </c>
      <c r="BA48" s="65">
        <v>0</v>
      </c>
      <c r="BB48" s="65">
        <v>0</v>
      </c>
      <c r="BC48" s="65">
        <v>0</v>
      </c>
      <c r="BD48" s="65">
        <v>0</v>
      </c>
      <c r="BE48" s="65">
        <v>5303327.96</v>
      </c>
      <c r="BF48" s="65">
        <v>5303327.96</v>
      </c>
      <c r="BG48" s="65">
        <v>0</v>
      </c>
      <c r="BH48" s="65">
        <v>0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6">
        <v>134740644.39000002</v>
      </c>
      <c r="BO48" s="65">
        <v>0</v>
      </c>
      <c r="BP48" s="66">
        <v>134740644.39000002</v>
      </c>
      <c r="BQ48" s="70"/>
      <c r="BR48" s="70"/>
    </row>
    <row r="49" spans="1:70" x14ac:dyDescent="0.3">
      <c r="A49" s="36">
        <v>31</v>
      </c>
      <c r="B49" s="27" t="s">
        <v>99</v>
      </c>
      <c r="C49" s="28">
        <v>46</v>
      </c>
      <c r="D49" s="65">
        <v>535194421.37</v>
      </c>
      <c r="E49" s="65">
        <v>265751754.41999999</v>
      </c>
      <c r="F49" s="65">
        <v>220468013.55999997</v>
      </c>
      <c r="G49" s="65">
        <v>74468721.709999993</v>
      </c>
      <c r="H49" s="65">
        <v>112422256.13</v>
      </c>
      <c r="I49" s="65">
        <v>5168628.59</v>
      </c>
      <c r="J49" s="65">
        <v>28408407.129999999</v>
      </c>
      <c r="K49" s="65">
        <v>8383435.9500000002</v>
      </c>
      <c r="L49" s="65">
        <v>20024971.18</v>
      </c>
      <c r="M49" s="65">
        <v>45283740.859999999</v>
      </c>
      <c r="N49" s="65">
        <v>10008489</v>
      </c>
      <c r="O49" s="65">
        <v>35275251.859999999</v>
      </c>
      <c r="P49" s="65">
        <v>2076189.52</v>
      </c>
      <c r="Q49" s="65">
        <v>699813</v>
      </c>
      <c r="R49" s="65">
        <v>32499249.34</v>
      </c>
      <c r="S49" s="65">
        <v>29277189.5</v>
      </c>
      <c r="T49" s="65">
        <v>2986140.89</v>
      </c>
      <c r="U49" s="65">
        <v>58738768.609999999</v>
      </c>
      <c r="V49" s="65">
        <v>9210982.6799999997</v>
      </c>
      <c r="W49" s="65">
        <v>3561816.96</v>
      </c>
      <c r="X49" s="65">
        <v>33633064.770000003</v>
      </c>
      <c r="Y49" s="65">
        <v>3797907.68</v>
      </c>
      <c r="Z49" s="65">
        <v>32111601.719999999</v>
      </c>
      <c r="AA49" s="65">
        <v>169627716.56</v>
      </c>
      <c r="AB49" s="65">
        <v>104067565.62</v>
      </c>
      <c r="AC49" s="65">
        <v>6821382.3300000001</v>
      </c>
      <c r="AD49" s="65">
        <v>0</v>
      </c>
      <c r="AE49" s="65">
        <v>0</v>
      </c>
      <c r="AF49" s="65">
        <v>0</v>
      </c>
      <c r="AG49" s="65">
        <v>0</v>
      </c>
      <c r="AH49" s="65">
        <v>662415.68000000005</v>
      </c>
      <c r="AI49" s="65">
        <v>21210637.460000001</v>
      </c>
      <c r="AJ49" s="65">
        <v>1768821.76</v>
      </c>
      <c r="AK49" s="65">
        <v>980625.15</v>
      </c>
      <c r="AL49" s="65">
        <v>7626811.0499999998</v>
      </c>
      <c r="AM49" s="65">
        <v>10834379.5</v>
      </c>
      <c r="AN49" s="65">
        <v>0</v>
      </c>
      <c r="AO49" s="65">
        <v>0</v>
      </c>
      <c r="AP49" s="65">
        <v>0</v>
      </c>
      <c r="AQ49" s="65">
        <v>0</v>
      </c>
      <c r="AR49" s="65">
        <v>17215521.710000001</v>
      </c>
      <c r="AS49" s="65">
        <v>66623285.979999997</v>
      </c>
      <c r="AT49" s="65">
        <v>66623285.979999997</v>
      </c>
      <c r="AU49" s="65">
        <v>0</v>
      </c>
      <c r="AV49" s="65">
        <v>0</v>
      </c>
      <c r="AW49" s="65">
        <v>0</v>
      </c>
      <c r="AX49" s="65">
        <v>0</v>
      </c>
      <c r="AY49" s="65">
        <v>0</v>
      </c>
      <c r="AZ49" s="65">
        <v>0</v>
      </c>
      <c r="BA49" s="65">
        <v>0</v>
      </c>
      <c r="BB49" s="65">
        <v>0</v>
      </c>
      <c r="BC49" s="65">
        <v>0</v>
      </c>
      <c r="BD49" s="65">
        <v>0</v>
      </c>
      <c r="BE49" s="65">
        <v>45995966.509999998</v>
      </c>
      <c r="BF49" s="65">
        <v>35859883.409999996</v>
      </c>
      <c r="BG49" s="65">
        <v>11814445.039999999</v>
      </c>
      <c r="BH49" s="65">
        <v>0</v>
      </c>
      <c r="BI49" s="65">
        <v>0</v>
      </c>
      <c r="BJ49" s="65">
        <v>0</v>
      </c>
      <c r="BK49" s="65">
        <v>10136083.1</v>
      </c>
      <c r="BL49" s="65">
        <v>0</v>
      </c>
      <c r="BM49" s="65">
        <v>0</v>
      </c>
      <c r="BN49" s="66">
        <v>647813673.86000001</v>
      </c>
      <c r="BO49" s="65">
        <v>0</v>
      </c>
      <c r="BP49" s="66">
        <v>647813673.86000001</v>
      </c>
      <c r="BQ49" s="70"/>
      <c r="BR49" s="70"/>
    </row>
    <row r="50" spans="1:70" x14ac:dyDescent="0.3">
      <c r="A50" s="36">
        <v>32</v>
      </c>
      <c r="B50" s="27" t="s">
        <v>100</v>
      </c>
      <c r="C50" s="28">
        <v>47</v>
      </c>
      <c r="D50" s="65">
        <v>94959886.340000004</v>
      </c>
      <c r="E50" s="65">
        <v>53711794.090000004</v>
      </c>
      <c r="F50" s="65">
        <v>30360732.079999998</v>
      </c>
      <c r="G50" s="65">
        <v>6830673.5800000001</v>
      </c>
      <c r="H50" s="65">
        <v>19542118.539999999</v>
      </c>
      <c r="I50" s="65">
        <v>973632.76</v>
      </c>
      <c r="J50" s="65">
        <v>3014307.2</v>
      </c>
      <c r="K50" s="65">
        <v>451972.33</v>
      </c>
      <c r="L50" s="65">
        <v>2562334.87</v>
      </c>
      <c r="M50" s="65">
        <v>23351062.010000002</v>
      </c>
      <c r="N50" s="65">
        <v>1338230</v>
      </c>
      <c r="O50" s="65">
        <v>22012832.010000002</v>
      </c>
      <c r="P50" s="65">
        <v>1075832.8400000001</v>
      </c>
      <c r="Q50" s="65">
        <v>0</v>
      </c>
      <c r="R50" s="65">
        <v>20936999.170000002</v>
      </c>
      <c r="S50" s="65">
        <v>3816841.65</v>
      </c>
      <c r="T50" s="65">
        <v>0</v>
      </c>
      <c r="U50" s="65">
        <v>10946239.76</v>
      </c>
      <c r="V50" s="65">
        <v>0</v>
      </c>
      <c r="W50" s="65">
        <v>907578.36</v>
      </c>
      <c r="X50" s="65">
        <v>9192847.3100000005</v>
      </c>
      <c r="Y50" s="65">
        <v>365388.59</v>
      </c>
      <c r="Z50" s="65">
        <v>4939156.53</v>
      </c>
      <c r="AA50" s="65">
        <v>32338322.829999998</v>
      </c>
      <c r="AB50" s="65">
        <v>13912712.300000001</v>
      </c>
      <c r="AC50" s="65">
        <v>884484.78</v>
      </c>
      <c r="AD50" s="65">
        <v>6594885.9900000002</v>
      </c>
      <c r="AE50" s="65">
        <v>6594885.9900000002</v>
      </c>
      <c r="AF50" s="65">
        <v>0</v>
      </c>
      <c r="AG50" s="65">
        <v>0</v>
      </c>
      <c r="AH50" s="65">
        <v>182770.18</v>
      </c>
      <c r="AI50" s="65">
        <v>153771.24</v>
      </c>
      <c r="AJ50" s="65">
        <v>0</v>
      </c>
      <c r="AK50" s="65">
        <v>0</v>
      </c>
      <c r="AL50" s="65">
        <v>153771.24</v>
      </c>
      <c r="AM50" s="65">
        <v>0</v>
      </c>
      <c r="AN50" s="65">
        <v>0</v>
      </c>
      <c r="AO50" s="65">
        <v>0</v>
      </c>
      <c r="AP50" s="65">
        <v>0</v>
      </c>
      <c r="AQ50" s="65">
        <v>0</v>
      </c>
      <c r="AR50" s="65">
        <v>0</v>
      </c>
      <c r="AS50" s="65">
        <v>21639549.359999999</v>
      </c>
      <c r="AT50" s="65">
        <v>21639549.359999999</v>
      </c>
      <c r="AU50" s="65">
        <v>0</v>
      </c>
      <c r="AV50" s="65">
        <v>0</v>
      </c>
      <c r="AW50" s="65">
        <v>0</v>
      </c>
      <c r="AX50" s="65">
        <v>0</v>
      </c>
      <c r="AY50" s="65">
        <v>0</v>
      </c>
      <c r="AZ50" s="65">
        <v>0</v>
      </c>
      <c r="BA50" s="65">
        <v>0</v>
      </c>
      <c r="BB50" s="65">
        <v>0</v>
      </c>
      <c r="BC50" s="65">
        <v>0</v>
      </c>
      <c r="BD50" s="65">
        <v>0</v>
      </c>
      <c r="BE50" s="65">
        <v>7099951.6500000004</v>
      </c>
      <c r="BF50" s="65">
        <v>7099951.6500000004</v>
      </c>
      <c r="BG50" s="65">
        <v>0</v>
      </c>
      <c r="BH50" s="65">
        <v>0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6">
        <v>123699387.35000001</v>
      </c>
      <c r="BO50" s="65">
        <v>0</v>
      </c>
      <c r="BP50" s="66">
        <v>123699387.35000001</v>
      </c>
      <c r="BQ50" s="70"/>
      <c r="BR50" s="70"/>
    </row>
    <row r="51" spans="1:70" ht="46.5" customHeight="1" x14ac:dyDescent="0.3">
      <c r="A51" s="36">
        <v>33</v>
      </c>
      <c r="B51" s="27" t="s">
        <v>101</v>
      </c>
      <c r="C51" s="28">
        <v>105</v>
      </c>
      <c r="D51" s="65">
        <v>18659035.780000001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  <c r="J51" s="65">
        <v>0</v>
      </c>
      <c r="K51" s="65">
        <v>0</v>
      </c>
      <c r="L51" s="65">
        <v>0</v>
      </c>
      <c r="M51" s="65">
        <v>0</v>
      </c>
      <c r="N51" s="65">
        <v>0</v>
      </c>
      <c r="O51" s="65">
        <v>0</v>
      </c>
      <c r="P51" s="65">
        <v>0</v>
      </c>
      <c r="Q51" s="65">
        <v>0</v>
      </c>
      <c r="R51" s="65">
        <v>0</v>
      </c>
      <c r="S51" s="65">
        <v>0</v>
      </c>
      <c r="T51" s="65">
        <v>0</v>
      </c>
      <c r="U51" s="65">
        <v>0</v>
      </c>
      <c r="V51" s="65">
        <v>0</v>
      </c>
      <c r="W51" s="65">
        <v>0</v>
      </c>
      <c r="X51" s="65">
        <v>0</v>
      </c>
      <c r="Y51" s="65">
        <v>0</v>
      </c>
      <c r="Z51" s="65">
        <v>18659035.780000001</v>
      </c>
      <c r="AA51" s="65">
        <v>0</v>
      </c>
      <c r="AB51" s="65">
        <v>0</v>
      </c>
      <c r="AC51" s="65">
        <v>0</v>
      </c>
      <c r="AD51" s="65">
        <v>0</v>
      </c>
      <c r="AE51" s="65">
        <v>0</v>
      </c>
      <c r="AF51" s="65">
        <v>0</v>
      </c>
      <c r="AG51" s="65">
        <v>0</v>
      </c>
      <c r="AH51" s="65">
        <v>0</v>
      </c>
      <c r="AI51" s="65">
        <v>0</v>
      </c>
      <c r="AJ51" s="65">
        <v>0</v>
      </c>
      <c r="AK51" s="65">
        <v>0</v>
      </c>
      <c r="AL51" s="65">
        <v>0</v>
      </c>
      <c r="AM51" s="65">
        <v>0</v>
      </c>
      <c r="AN51" s="65">
        <v>0</v>
      </c>
      <c r="AO51" s="65">
        <v>0</v>
      </c>
      <c r="AP51" s="65">
        <v>0</v>
      </c>
      <c r="AQ51" s="65">
        <v>0</v>
      </c>
      <c r="AR51" s="65">
        <v>0</v>
      </c>
      <c r="AS51" s="65">
        <v>0</v>
      </c>
      <c r="AT51" s="65">
        <v>0</v>
      </c>
      <c r="AU51" s="65">
        <v>0</v>
      </c>
      <c r="AV51" s="65">
        <v>0</v>
      </c>
      <c r="AW51" s="65">
        <v>0</v>
      </c>
      <c r="AX51" s="65">
        <v>0</v>
      </c>
      <c r="AY51" s="65">
        <v>0</v>
      </c>
      <c r="AZ51" s="65">
        <v>0</v>
      </c>
      <c r="BA51" s="65">
        <v>0</v>
      </c>
      <c r="BB51" s="65">
        <v>0</v>
      </c>
      <c r="BC51" s="65">
        <v>0</v>
      </c>
      <c r="BD51" s="65">
        <v>0</v>
      </c>
      <c r="BE51" s="65">
        <v>0</v>
      </c>
      <c r="BF51" s="65">
        <v>0</v>
      </c>
      <c r="BG51" s="65">
        <v>0</v>
      </c>
      <c r="BH51" s="65">
        <v>0</v>
      </c>
      <c r="BI51" s="65">
        <v>0</v>
      </c>
      <c r="BJ51" s="65">
        <v>0</v>
      </c>
      <c r="BK51" s="65">
        <v>0</v>
      </c>
      <c r="BL51" s="65">
        <v>1426643255.9100001</v>
      </c>
      <c r="BM51" s="65">
        <v>5861932.4400000004</v>
      </c>
      <c r="BN51" s="66">
        <v>1445302291.6900001</v>
      </c>
      <c r="BO51" s="65">
        <v>0</v>
      </c>
      <c r="BP51" s="66">
        <v>1445302291.6900001</v>
      </c>
      <c r="BQ51" s="70"/>
      <c r="BR51" s="70"/>
    </row>
    <row r="52" spans="1:70" ht="40.5" x14ac:dyDescent="0.3">
      <c r="A52" s="36">
        <v>34</v>
      </c>
      <c r="B52" s="27" t="s">
        <v>102</v>
      </c>
      <c r="C52" s="28">
        <v>111</v>
      </c>
      <c r="D52" s="65">
        <v>10700868.02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0</v>
      </c>
      <c r="P52" s="65">
        <v>0</v>
      </c>
      <c r="Q52" s="65">
        <v>0</v>
      </c>
      <c r="R52" s="65">
        <v>0</v>
      </c>
      <c r="S52" s="65">
        <v>0</v>
      </c>
      <c r="T52" s="65">
        <v>0</v>
      </c>
      <c r="U52" s="65">
        <v>0</v>
      </c>
      <c r="V52" s="65">
        <v>0</v>
      </c>
      <c r="W52" s="65">
        <v>0</v>
      </c>
      <c r="X52" s="65">
        <v>0</v>
      </c>
      <c r="Y52" s="65">
        <v>0</v>
      </c>
      <c r="Z52" s="65">
        <v>6289579.7999999998</v>
      </c>
      <c r="AA52" s="65">
        <v>4411288.22</v>
      </c>
      <c r="AB52" s="65">
        <v>0</v>
      </c>
      <c r="AC52" s="65">
        <v>0</v>
      </c>
      <c r="AD52" s="65">
        <v>4411288.22</v>
      </c>
      <c r="AE52" s="65">
        <v>4411288.22</v>
      </c>
      <c r="AF52" s="65">
        <v>0</v>
      </c>
      <c r="AG52" s="65">
        <v>0</v>
      </c>
      <c r="AH52" s="65">
        <v>14136.92</v>
      </c>
      <c r="AI52" s="65">
        <v>0</v>
      </c>
      <c r="AJ52" s="65">
        <v>0</v>
      </c>
      <c r="AK52" s="65">
        <v>0</v>
      </c>
      <c r="AL52" s="65">
        <v>0</v>
      </c>
      <c r="AM52" s="65">
        <v>0</v>
      </c>
      <c r="AN52" s="65">
        <v>0</v>
      </c>
      <c r="AO52" s="65">
        <v>0</v>
      </c>
      <c r="AP52" s="65">
        <v>0</v>
      </c>
      <c r="AQ52" s="65">
        <v>0</v>
      </c>
      <c r="AR52" s="65">
        <v>0</v>
      </c>
      <c r="AS52" s="65">
        <v>394146669.54000002</v>
      </c>
      <c r="AT52" s="65">
        <v>385305415.69</v>
      </c>
      <c r="AU52" s="65">
        <v>0</v>
      </c>
      <c r="AV52" s="65">
        <v>92061671.319999993</v>
      </c>
      <c r="AW52" s="65">
        <v>10298347.039999999</v>
      </c>
      <c r="AX52" s="65">
        <v>8841253.8499999996</v>
      </c>
      <c r="AY52" s="65">
        <v>0</v>
      </c>
      <c r="AZ52" s="65">
        <v>0</v>
      </c>
      <c r="BA52" s="65">
        <v>0</v>
      </c>
      <c r="BB52" s="65">
        <v>0</v>
      </c>
      <c r="BC52" s="65">
        <v>0</v>
      </c>
      <c r="BD52" s="65">
        <v>0</v>
      </c>
      <c r="BE52" s="65">
        <v>127305610.39</v>
      </c>
      <c r="BF52" s="65">
        <v>127305610.39</v>
      </c>
      <c r="BG52" s="65">
        <v>0</v>
      </c>
      <c r="BH52" s="65">
        <v>0</v>
      </c>
      <c r="BI52" s="65">
        <v>0</v>
      </c>
      <c r="BJ52" s="65">
        <v>96598126.719999999</v>
      </c>
      <c r="BK52" s="65">
        <v>0</v>
      </c>
      <c r="BL52" s="65">
        <v>0</v>
      </c>
      <c r="BM52" s="65">
        <v>0</v>
      </c>
      <c r="BN52" s="66">
        <v>532153147.94999999</v>
      </c>
      <c r="BO52" s="65">
        <v>0</v>
      </c>
      <c r="BP52" s="66">
        <v>532153147.94999999</v>
      </c>
      <c r="BQ52" s="70"/>
      <c r="BR52" s="70"/>
    </row>
    <row r="53" spans="1:70" ht="40.5" x14ac:dyDescent="0.3">
      <c r="A53" s="36">
        <v>35</v>
      </c>
      <c r="B53" s="27" t="s">
        <v>103</v>
      </c>
      <c r="C53" s="28">
        <v>167</v>
      </c>
      <c r="D53" s="65">
        <v>29004916.140000001</v>
      </c>
      <c r="E53" s="65">
        <v>29004916.140000001</v>
      </c>
      <c r="F53" s="65">
        <v>0</v>
      </c>
      <c r="G53" s="65">
        <v>0</v>
      </c>
      <c r="H53" s="65">
        <v>0</v>
      </c>
      <c r="I53" s="65">
        <v>0</v>
      </c>
      <c r="J53" s="65">
        <v>0</v>
      </c>
      <c r="K53" s="65">
        <v>0</v>
      </c>
      <c r="L53" s="65">
        <v>0</v>
      </c>
      <c r="M53" s="65">
        <v>29004916.140000001</v>
      </c>
      <c r="N53" s="65">
        <v>0</v>
      </c>
      <c r="O53" s="65">
        <v>29004916.140000001</v>
      </c>
      <c r="P53" s="65">
        <v>0</v>
      </c>
      <c r="Q53" s="65">
        <v>29004916.140000001</v>
      </c>
      <c r="R53" s="65">
        <v>0</v>
      </c>
      <c r="S53" s="65">
        <v>0</v>
      </c>
      <c r="T53" s="65">
        <v>0</v>
      </c>
      <c r="U53" s="65">
        <v>0</v>
      </c>
      <c r="V53" s="65">
        <v>0</v>
      </c>
      <c r="W53" s="65">
        <v>0</v>
      </c>
      <c r="X53" s="65">
        <v>0</v>
      </c>
      <c r="Y53" s="65">
        <v>0</v>
      </c>
      <c r="Z53" s="65">
        <v>0</v>
      </c>
      <c r="AA53" s="65">
        <v>0</v>
      </c>
      <c r="AB53" s="65">
        <v>0</v>
      </c>
      <c r="AC53" s="65">
        <v>0</v>
      </c>
      <c r="AD53" s="65">
        <v>0</v>
      </c>
      <c r="AE53" s="65">
        <v>0</v>
      </c>
      <c r="AF53" s="65">
        <v>0</v>
      </c>
      <c r="AG53" s="65">
        <v>0</v>
      </c>
      <c r="AH53" s="65">
        <v>0</v>
      </c>
      <c r="AI53" s="65">
        <v>0</v>
      </c>
      <c r="AJ53" s="65">
        <v>0</v>
      </c>
      <c r="AK53" s="65">
        <v>0</v>
      </c>
      <c r="AL53" s="65">
        <v>0</v>
      </c>
      <c r="AM53" s="65">
        <v>0</v>
      </c>
      <c r="AN53" s="65">
        <v>0</v>
      </c>
      <c r="AO53" s="65">
        <v>0</v>
      </c>
      <c r="AP53" s="65">
        <v>0</v>
      </c>
      <c r="AQ53" s="65">
        <v>0</v>
      </c>
      <c r="AR53" s="65">
        <v>0</v>
      </c>
      <c r="AS53" s="65">
        <v>0</v>
      </c>
      <c r="AT53" s="65">
        <v>0</v>
      </c>
      <c r="AU53" s="65">
        <v>0</v>
      </c>
      <c r="AV53" s="65">
        <v>0</v>
      </c>
      <c r="AW53" s="65">
        <v>0</v>
      </c>
      <c r="AX53" s="65">
        <v>0</v>
      </c>
      <c r="AY53" s="65">
        <v>0</v>
      </c>
      <c r="AZ53" s="65">
        <v>0</v>
      </c>
      <c r="BA53" s="65">
        <v>0</v>
      </c>
      <c r="BB53" s="65">
        <v>0</v>
      </c>
      <c r="BC53" s="65">
        <v>0</v>
      </c>
      <c r="BD53" s="65">
        <v>0</v>
      </c>
      <c r="BE53" s="65">
        <v>0</v>
      </c>
      <c r="BF53" s="65">
        <v>0</v>
      </c>
      <c r="BG53" s="65">
        <v>0</v>
      </c>
      <c r="BH53" s="65">
        <v>0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6">
        <v>29004916.140000001</v>
      </c>
      <c r="BO53" s="65">
        <v>0</v>
      </c>
      <c r="BP53" s="66">
        <v>29004916.140000001</v>
      </c>
      <c r="BQ53" s="70"/>
      <c r="BR53" s="70"/>
    </row>
    <row r="54" spans="1:70" ht="48" customHeight="1" x14ac:dyDescent="0.3">
      <c r="A54" s="39">
        <v>36</v>
      </c>
      <c r="B54" s="40" t="s">
        <v>104</v>
      </c>
      <c r="C54" s="40">
        <v>196</v>
      </c>
      <c r="D54" s="65">
        <v>12114165.98</v>
      </c>
      <c r="E54" s="65">
        <v>0</v>
      </c>
      <c r="F54" s="65">
        <v>0</v>
      </c>
      <c r="G54" s="65">
        <v>0</v>
      </c>
      <c r="H54" s="65">
        <v>0</v>
      </c>
      <c r="I54" s="65">
        <v>0</v>
      </c>
      <c r="J54" s="65">
        <v>0</v>
      </c>
      <c r="K54" s="65">
        <v>0</v>
      </c>
      <c r="L54" s="65">
        <v>0</v>
      </c>
      <c r="M54" s="65">
        <v>0</v>
      </c>
      <c r="N54" s="65">
        <v>0</v>
      </c>
      <c r="O54" s="65">
        <v>0</v>
      </c>
      <c r="P54" s="65">
        <v>0</v>
      </c>
      <c r="Q54" s="65">
        <v>0</v>
      </c>
      <c r="R54" s="65">
        <v>0</v>
      </c>
      <c r="S54" s="65">
        <v>0</v>
      </c>
      <c r="T54" s="65">
        <v>0</v>
      </c>
      <c r="U54" s="65">
        <v>0</v>
      </c>
      <c r="V54" s="65">
        <v>0</v>
      </c>
      <c r="W54" s="65">
        <v>0</v>
      </c>
      <c r="X54" s="65">
        <v>0</v>
      </c>
      <c r="Y54" s="65">
        <v>0</v>
      </c>
      <c r="Z54" s="65">
        <v>0</v>
      </c>
      <c r="AA54" s="65">
        <v>0</v>
      </c>
      <c r="AB54" s="65">
        <v>0</v>
      </c>
      <c r="AC54" s="65">
        <v>0</v>
      </c>
      <c r="AD54" s="65">
        <v>0</v>
      </c>
      <c r="AE54" s="65">
        <v>0</v>
      </c>
      <c r="AF54" s="65">
        <v>0</v>
      </c>
      <c r="AG54" s="65">
        <v>0</v>
      </c>
      <c r="AH54" s="65">
        <v>0</v>
      </c>
      <c r="AI54" s="65">
        <v>12114165.98</v>
      </c>
      <c r="AJ54" s="65">
        <v>0</v>
      </c>
      <c r="AK54" s="65">
        <v>0</v>
      </c>
      <c r="AL54" s="65">
        <v>0</v>
      </c>
      <c r="AM54" s="65">
        <v>0</v>
      </c>
      <c r="AN54" s="65">
        <v>12114165.98</v>
      </c>
      <c r="AO54" s="65">
        <v>0</v>
      </c>
      <c r="AP54" s="65">
        <v>0</v>
      </c>
      <c r="AQ54" s="65">
        <v>0</v>
      </c>
      <c r="AR54" s="65">
        <v>0</v>
      </c>
      <c r="AS54" s="65">
        <v>0</v>
      </c>
      <c r="AT54" s="65">
        <v>0</v>
      </c>
      <c r="AU54" s="65">
        <v>0</v>
      </c>
      <c r="AV54" s="65">
        <v>0</v>
      </c>
      <c r="AW54" s="65">
        <v>0</v>
      </c>
      <c r="AX54" s="65">
        <v>0</v>
      </c>
      <c r="AY54" s="65">
        <v>0</v>
      </c>
      <c r="AZ54" s="65">
        <v>0</v>
      </c>
      <c r="BA54" s="65">
        <v>0</v>
      </c>
      <c r="BB54" s="65">
        <v>0</v>
      </c>
      <c r="BC54" s="65">
        <v>0</v>
      </c>
      <c r="BD54" s="65">
        <v>0</v>
      </c>
      <c r="BE54" s="65">
        <v>0</v>
      </c>
      <c r="BF54" s="65">
        <v>0</v>
      </c>
      <c r="BG54" s="65">
        <v>0</v>
      </c>
      <c r="BH54" s="65">
        <v>0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6">
        <v>12114165.98</v>
      </c>
      <c r="BO54" s="65">
        <v>0</v>
      </c>
      <c r="BP54" s="66">
        <v>12114165.98</v>
      </c>
      <c r="BQ54" s="70"/>
      <c r="BR54" s="70"/>
    </row>
    <row r="55" spans="1:70" ht="60.75" x14ac:dyDescent="0.3">
      <c r="A55" s="29"/>
      <c r="B55" s="30" t="s">
        <v>105</v>
      </c>
      <c r="C55" s="31"/>
      <c r="D55" s="66">
        <v>3692057303.23</v>
      </c>
      <c r="E55" s="66">
        <v>1891474426.25</v>
      </c>
      <c r="F55" s="66">
        <v>1272376268.3699999</v>
      </c>
      <c r="G55" s="66">
        <v>350353231.39999992</v>
      </c>
      <c r="H55" s="66">
        <v>752442215.50999987</v>
      </c>
      <c r="I55" s="66">
        <v>38136703.119999997</v>
      </c>
      <c r="J55" s="66">
        <v>131444118.33999999</v>
      </c>
      <c r="K55" s="66">
        <v>25262743.459999997</v>
      </c>
      <c r="L55" s="66">
        <v>106181374.88</v>
      </c>
      <c r="M55" s="66">
        <v>619098157.88</v>
      </c>
      <c r="N55" s="66">
        <v>59480771.709999993</v>
      </c>
      <c r="O55" s="66">
        <v>559617386.17000008</v>
      </c>
      <c r="P55" s="66">
        <v>37822077.540000007</v>
      </c>
      <c r="Q55" s="66">
        <v>29704729.140000001</v>
      </c>
      <c r="R55" s="66">
        <v>492090579.49000007</v>
      </c>
      <c r="S55" s="68">
        <v>163274555.60000002</v>
      </c>
      <c r="T55" s="68">
        <v>5399332.2200000007</v>
      </c>
      <c r="U55" s="66">
        <v>419456586.53000003</v>
      </c>
      <c r="V55" s="66">
        <v>54075309.480000004</v>
      </c>
      <c r="W55" s="66">
        <v>26697930.090000004</v>
      </c>
      <c r="X55" s="66">
        <v>293787354.13999999</v>
      </c>
      <c r="Y55" s="66">
        <v>18138743.07</v>
      </c>
      <c r="Z55" s="66">
        <v>235803711.54000002</v>
      </c>
      <c r="AA55" s="66">
        <v>1269721049.2599998</v>
      </c>
      <c r="AB55" s="66">
        <v>618544307.00999999</v>
      </c>
      <c r="AC55" s="66">
        <v>38237421.409999996</v>
      </c>
      <c r="AD55" s="66">
        <v>193482734.31</v>
      </c>
      <c r="AE55" s="66">
        <v>193482734.31</v>
      </c>
      <c r="AF55" s="66">
        <v>0</v>
      </c>
      <c r="AG55" s="66">
        <v>0</v>
      </c>
      <c r="AH55" s="66">
        <v>3892701.9</v>
      </c>
      <c r="AI55" s="66">
        <v>88348262.120000005</v>
      </c>
      <c r="AJ55" s="66">
        <v>17112635.5</v>
      </c>
      <c r="AK55" s="66">
        <v>2744856.91</v>
      </c>
      <c r="AL55" s="66">
        <v>25640487.189999998</v>
      </c>
      <c r="AM55" s="66">
        <v>30736116.539999999</v>
      </c>
      <c r="AN55" s="66">
        <v>12114165.98</v>
      </c>
      <c r="AO55" s="66">
        <v>0</v>
      </c>
      <c r="AP55" s="66">
        <v>0</v>
      </c>
      <c r="AQ55" s="66">
        <v>0</v>
      </c>
      <c r="AR55" s="66">
        <v>43435298.460000001</v>
      </c>
      <c r="AS55" s="66">
        <v>1810071297.8499999</v>
      </c>
      <c r="AT55" s="66">
        <v>1800137928.95</v>
      </c>
      <c r="AU55" s="66">
        <v>0</v>
      </c>
      <c r="AV55" s="66">
        <v>92061671.319999993</v>
      </c>
      <c r="AW55" s="66">
        <v>11190384</v>
      </c>
      <c r="AX55" s="66">
        <v>9933368.9000000004</v>
      </c>
      <c r="AY55" s="66">
        <v>0</v>
      </c>
      <c r="AZ55" s="66">
        <v>0</v>
      </c>
      <c r="BA55" s="66">
        <v>0</v>
      </c>
      <c r="BB55" s="66">
        <v>0</v>
      </c>
      <c r="BC55" s="66">
        <v>0</v>
      </c>
      <c r="BD55" s="66">
        <v>0</v>
      </c>
      <c r="BE55" s="66">
        <v>419929878.61999995</v>
      </c>
      <c r="BF55" s="66">
        <v>393772563.96999997</v>
      </c>
      <c r="BG55" s="66">
        <v>31635893.369999997</v>
      </c>
      <c r="BH55" s="66">
        <v>0</v>
      </c>
      <c r="BI55" s="66">
        <v>0</v>
      </c>
      <c r="BJ55" s="66">
        <v>96598126.719999999</v>
      </c>
      <c r="BK55" s="66">
        <v>26157314.649999999</v>
      </c>
      <c r="BL55" s="66">
        <v>1426643255.9100001</v>
      </c>
      <c r="BM55" s="66">
        <v>5861932.4400000004</v>
      </c>
      <c r="BN55" s="66">
        <v>7348701735.6100006</v>
      </c>
      <c r="BO55" s="66">
        <v>5890773.4400000004</v>
      </c>
      <c r="BP55" s="66">
        <v>7354592509.0499992</v>
      </c>
      <c r="BQ55" s="70"/>
      <c r="BR55" s="70"/>
    </row>
    <row r="56" spans="1:70" ht="42" customHeight="1" x14ac:dyDescent="0.3">
      <c r="A56" s="29"/>
      <c r="B56" s="30" t="s">
        <v>106</v>
      </c>
      <c r="C56" s="31"/>
      <c r="D56" s="66">
        <v>8135409590.9099998</v>
      </c>
      <c r="E56" s="66">
        <v>3673825505.6500001</v>
      </c>
      <c r="F56" s="66">
        <v>2630935350.0699997</v>
      </c>
      <c r="G56" s="66">
        <v>799517505.87999988</v>
      </c>
      <c r="H56" s="66">
        <v>1496136217.7399998</v>
      </c>
      <c r="I56" s="66">
        <v>79577431.530000001</v>
      </c>
      <c r="J56" s="66">
        <v>255704194.92000002</v>
      </c>
      <c r="K56" s="66">
        <v>50143955.920000002</v>
      </c>
      <c r="L56" s="66">
        <v>205560239</v>
      </c>
      <c r="M56" s="66">
        <v>1042890155.58</v>
      </c>
      <c r="N56" s="66">
        <v>138607595.20999998</v>
      </c>
      <c r="O56" s="66">
        <v>904282560.37000012</v>
      </c>
      <c r="P56" s="66">
        <v>257802562.74000001</v>
      </c>
      <c r="Q56" s="66">
        <v>91359317.819999993</v>
      </c>
      <c r="R56" s="66">
        <v>555120679.81000006</v>
      </c>
      <c r="S56" s="67">
        <v>334276902.47000003</v>
      </c>
      <c r="T56" s="67">
        <v>12333736.09</v>
      </c>
      <c r="U56" s="66">
        <v>779437017.23000002</v>
      </c>
      <c r="V56" s="66">
        <v>113684011.92</v>
      </c>
      <c r="W56" s="66">
        <v>48876519.510000005</v>
      </c>
      <c r="X56" s="66">
        <v>533727967.36000001</v>
      </c>
      <c r="Y56" s="66">
        <v>40112732.799999997</v>
      </c>
      <c r="Z56" s="66">
        <v>593275908.18000007</v>
      </c>
      <c r="AA56" s="66">
        <v>3141989230.3599997</v>
      </c>
      <c r="AB56" s="66">
        <v>1441171352.77</v>
      </c>
      <c r="AC56" s="66">
        <v>80542880.090000004</v>
      </c>
      <c r="AD56" s="66">
        <v>840837980.26999998</v>
      </c>
      <c r="AE56" s="66">
        <v>839209146.04999995</v>
      </c>
      <c r="AF56" s="66">
        <v>640041.48</v>
      </c>
      <c r="AG56" s="66">
        <v>988792.74</v>
      </c>
      <c r="AH56" s="66">
        <v>12629318.460000001</v>
      </c>
      <c r="AI56" s="66">
        <v>291731473.66000003</v>
      </c>
      <c r="AJ56" s="66">
        <v>108954742.40000001</v>
      </c>
      <c r="AK56" s="66">
        <v>20606611.280000001</v>
      </c>
      <c r="AL56" s="66">
        <v>57617950</v>
      </c>
      <c r="AM56" s="66">
        <v>62656620.659999996</v>
      </c>
      <c r="AN56" s="66">
        <v>26665194.469999999</v>
      </c>
      <c r="AO56" s="66">
        <v>6246465.4699999997</v>
      </c>
      <c r="AP56" s="66">
        <v>8983889.3800000008</v>
      </c>
      <c r="AQ56" s="66">
        <v>0</v>
      </c>
      <c r="AR56" s="66">
        <v>100310570.59</v>
      </c>
      <c r="AS56" s="66">
        <v>10306043427.719999</v>
      </c>
      <c r="AT56" s="66">
        <v>8553145960.8500004</v>
      </c>
      <c r="AU56" s="66">
        <v>793847303.51999998</v>
      </c>
      <c r="AV56" s="66">
        <v>92061671.319999993</v>
      </c>
      <c r="AW56" s="66">
        <v>11459356.75</v>
      </c>
      <c r="AX56" s="66">
        <v>1503993443.6299999</v>
      </c>
      <c r="AY56" s="66">
        <v>454704235.25999999</v>
      </c>
      <c r="AZ56" s="66">
        <v>248904023.23999998</v>
      </c>
      <c r="BA56" s="66">
        <v>377303635.97000003</v>
      </c>
      <c r="BB56" s="66">
        <v>59596389.730000004</v>
      </c>
      <c r="BC56" s="66">
        <v>0</v>
      </c>
      <c r="BD56" s="66">
        <v>82454347.5</v>
      </c>
      <c r="BE56" s="66">
        <v>1723997227.8999999</v>
      </c>
      <c r="BF56" s="66">
        <v>1640031231.1500001</v>
      </c>
      <c r="BG56" s="66">
        <v>926499102.08000004</v>
      </c>
      <c r="BH56" s="66">
        <v>35032911.770000003</v>
      </c>
      <c r="BI56" s="66">
        <v>0</v>
      </c>
      <c r="BJ56" s="66">
        <v>96598126.719999999</v>
      </c>
      <c r="BK56" s="66">
        <v>83965996.75</v>
      </c>
      <c r="BL56" s="66">
        <v>1426643255.9100001</v>
      </c>
      <c r="BM56" s="66">
        <v>5861932.4400000004</v>
      </c>
      <c r="BN56" s="66">
        <v>21592093502.440002</v>
      </c>
      <c r="BO56" s="66">
        <v>5890773.4400000004</v>
      </c>
      <c r="BP56" s="66">
        <v>21597984275.879997</v>
      </c>
      <c r="BQ56" s="70"/>
      <c r="BR56" s="70"/>
    </row>
    <row r="57" spans="1:70" ht="45" customHeight="1" x14ac:dyDescent="0.3">
      <c r="A57" s="41">
        <v>37</v>
      </c>
      <c r="B57" s="27" t="s">
        <v>157</v>
      </c>
      <c r="C57" s="42">
        <v>180</v>
      </c>
      <c r="D57" s="65">
        <v>0</v>
      </c>
      <c r="E57" s="65">
        <v>0</v>
      </c>
      <c r="F57" s="65">
        <v>0</v>
      </c>
      <c r="G57" s="65">
        <v>0</v>
      </c>
      <c r="H57" s="65">
        <v>0</v>
      </c>
      <c r="I57" s="65">
        <v>0</v>
      </c>
      <c r="J57" s="65">
        <v>0</v>
      </c>
      <c r="K57" s="65">
        <v>0</v>
      </c>
      <c r="L57" s="65">
        <v>0</v>
      </c>
      <c r="M57" s="65">
        <v>0</v>
      </c>
      <c r="N57" s="65">
        <v>0</v>
      </c>
      <c r="O57" s="65">
        <v>0</v>
      </c>
      <c r="P57" s="65">
        <v>0</v>
      </c>
      <c r="Q57" s="65">
        <v>0</v>
      </c>
      <c r="R57" s="65">
        <v>0</v>
      </c>
      <c r="S57" s="65">
        <v>0</v>
      </c>
      <c r="T57" s="65">
        <v>0</v>
      </c>
      <c r="U57" s="65">
        <v>0</v>
      </c>
      <c r="V57" s="65">
        <v>0</v>
      </c>
      <c r="W57" s="65">
        <v>0</v>
      </c>
      <c r="X57" s="65">
        <v>0</v>
      </c>
      <c r="Y57" s="65">
        <v>0</v>
      </c>
      <c r="Z57" s="65">
        <v>0</v>
      </c>
      <c r="AA57" s="65">
        <v>0</v>
      </c>
      <c r="AB57" s="65">
        <v>0</v>
      </c>
      <c r="AC57" s="65">
        <v>0</v>
      </c>
      <c r="AD57" s="65">
        <v>0</v>
      </c>
      <c r="AE57" s="65">
        <v>0</v>
      </c>
      <c r="AF57" s="65">
        <v>0</v>
      </c>
      <c r="AG57" s="65">
        <v>0</v>
      </c>
      <c r="AH57" s="65">
        <v>0</v>
      </c>
      <c r="AI57" s="65">
        <v>0</v>
      </c>
      <c r="AJ57" s="65">
        <v>0</v>
      </c>
      <c r="AK57" s="65">
        <v>0</v>
      </c>
      <c r="AL57" s="65">
        <v>0</v>
      </c>
      <c r="AM57" s="65">
        <v>0</v>
      </c>
      <c r="AN57" s="65">
        <v>0</v>
      </c>
      <c r="AO57" s="65">
        <v>0</v>
      </c>
      <c r="AP57" s="65">
        <v>0</v>
      </c>
      <c r="AQ57" s="65">
        <v>0</v>
      </c>
      <c r="AR57" s="65">
        <v>0</v>
      </c>
      <c r="AS57" s="65">
        <v>0</v>
      </c>
      <c r="AT57" s="65">
        <v>0</v>
      </c>
      <c r="AU57" s="65">
        <v>0</v>
      </c>
      <c r="AV57" s="65">
        <v>0</v>
      </c>
      <c r="AW57" s="65">
        <v>0</v>
      </c>
      <c r="AX57" s="65">
        <v>0</v>
      </c>
      <c r="AY57" s="65">
        <v>0</v>
      </c>
      <c r="AZ57" s="65">
        <v>0</v>
      </c>
      <c r="BA57" s="65">
        <v>0</v>
      </c>
      <c r="BB57" s="65">
        <v>0</v>
      </c>
      <c r="BC57" s="65">
        <v>0</v>
      </c>
      <c r="BD57" s="65">
        <v>0</v>
      </c>
      <c r="BE57" s="65">
        <v>905874.52</v>
      </c>
      <c r="BF57" s="65">
        <v>0</v>
      </c>
      <c r="BG57" s="65">
        <v>0</v>
      </c>
      <c r="BH57" s="65">
        <v>0</v>
      </c>
      <c r="BI57" s="65">
        <v>0</v>
      </c>
      <c r="BJ57" s="65">
        <v>0</v>
      </c>
      <c r="BK57" s="65">
        <v>905874.52</v>
      </c>
      <c r="BL57" s="65">
        <v>0</v>
      </c>
      <c r="BM57" s="65">
        <v>0</v>
      </c>
      <c r="BN57" s="66">
        <v>905874.52</v>
      </c>
      <c r="BO57" s="65">
        <v>0</v>
      </c>
      <c r="BP57" s="66">
        <v>905874.52</v>
      </c>
      <c r="BQ57" s="70"/>
      <c r="BR57" s="70"/>
    </row>
    <row r="58" spans="1:70" x14ac:dyDescent="0.3">
      <c r="A58" s="29"/>
      <c r="B58" s="30" t="s">
        <v>107</v>
      </c>
      <c r="C58" s="31"/>
      <c r="D58" s="66">
        <v>0</v>
      </c>
      <c r="E58" s="66">
        <v>0</v>
      </c>
      <c r="F58" s="66">
        <v>0</v>
      </c>
      <c r="G58" s="66">
        <v>0</v>
      </c>
      <c r="H58" s="66">
        <v>0</v>
      </c>
      <c r="I58" s="66">
        <v>0</v>
      </c>
      <c r="J58" s="66">
        <v>0</v>
      </c>
      <c r="K58" s="66">
        <v>0</v>
      </c>
      <c r="L58" s="66">
        <v>0</v>
      </c>
      <c r="M58" s="66">
        <v>0</v>
      </c>
      <c r="N58" s="66">
        <v>0</v>
      </c>
      <c r="O58" s="66">
        <v>0</v>
      </c>
      <c r="P58" s="66">
        <v>0</v>
      </c>
      <c r="Q58" s="66">
        <v>0</v>
      </c>
      <c r="R58" s="66">
        <v>0</v>
      </c>
      <c r="S58" s="68">
        <v>0</v>
      </c>
      <c r="T58" s="68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66">
        <v>0</v>
      </c>
      <c r="AA58" s="66">
        <v>0</v>
      </c>
      <c r="AB58" s="66">
        <v>0</v>
      </c>
      <c r="AC58" s="66">
        <v>0</v>
      </c>
      <c r="AD58" s="66">
        <v>0</v>
      </c>
      <c r="AE58" s="66">
        <v>0</v>
      </c>
      <c r="AF58" s="66">
        <v>0</v>
      </c>
      <c r="AG58" s="66">
        <v>0</v>
      </c>
      <c r="AH58" s="66">
        <v>0</v>
      </c>
      <c r="AI58" s="66">
        <v>0</v>
      </c>
      <c r="AJ58" s="66">
        <v>0</v>
      </c>
      <c r="AK58" s="66">
        <v>0</v>
      </c>
      <c r="AL58" s="66">
        <v>0</v>
      </c>
      <c r="AM58" s="66">
        <v>0</v>
      </c>
      <c r="AN58" s="66">
        <v>0</v>
      </c>
      <c r="AO58" s="66">
        <v>0</v>
      </c>
      <c r="AP58" s="66">
        <v>0</v>
      </c>
      <c r="AQ58" s="66">
        <v>0</v>
      </c>
      <c r="AR58" s="66">
        <v>0</v>
      </c>
      <c r="AS58" s="66">
        <v>0</v>
      </c>
      <c r="AT58" s="66">
        <v>0</v>
      </c>
      <c r="AU58" s="66">
        <v>0</v>
      </c>
      <c r="AV58" s="66">
        <v>0</v>
      </c>
      <c r="AW58" s="66">
        <v>0</v>
      </c>
      <c r="AX58" s="66">
        <v>0</v>
      </c>
      <c r="AY58" s="66">
        <v>0</v>
      </c>
      <c r="AZ58" s="66">
        <v>0</v>
      </c>
      <c r="BA58" s="66">
        <v>0</v>
      </c>
      <c r="BB58" s="66">
        <v>0</v>
      </c>
      <c r="BC58" s="66">
        <v>0</v>
      </c>
      <c r="BD58" s="66">
        <v>0</v>
      </c>
      <c r="BE58" s="66">
        <v>905874.52</v>
      </c>
      <c r="BF58" s="66">
        <v>0</v>
      </c>
      <c r="BG58" s="66">
        <v>0</v>
      </c>
      <c r="BH58" s="66">
        <v>0</v>
      </c>
      <c r="BI58" s="66">
        <v>0</v>
      </c>
      <c r="BJ58" s="66">
        <v>0</v>
      </c>
      <c r="BK58" s="66">
        <v>905874.52</v>
      </c>
      <c r="BL58" s="66">
        <v>0</v>
      </c>
      <c r="BM58" s="66">
        <v>0</v>
      </c>
      <c r="BN58" s="66">
        <v>905874.52</v>
      </c>
      <c r="BO58" s="66"/>
      <c r="BP58" s="66">
        <v>905874.52</v>
      </c>
      <c r="BQ58" s="70"/>
      <c r="BR58" s="70"/>
    </row>
    <row r="59" spans="1:70" ht="26.25" customHeight="1" x14ac:dyDescent="0.3">
      <c r="A59" s="39">
        <v>38</v>
      </c>
      <c r="B59" s="43" t="s">
        <v>108</v>
      </c>
      <c r="C59" s="43">
        <v>48</v>
      </c>
      <c r="D59" s="65">
        <v>314875970.02999997</v>
      </c>
      <c r="E59" s="65">
        <v>139112257.93000001</v>
      </c>
      <c r="F59" s="65">
        <v>131982007.96000001</v>
      </c>
      <c r="G59" s="65">
        <v>32586357.02</v>
      </c>
      <c r="H59" s="65">
        <v>74049046.510000005</v>
      </c>
      <c r="I59" s="65">
        <v>3614030.22</v>
      </c>
      <c r="J59" s="65">
        <v>21732574.210000001</v>
      </c>
      <c r="K59" s="65">
        <v>3869121.22</v>
      </c>
      <c r="L59" s="65">
        <v>17863452.989999998</v>
      </c>
      <c r="M59" s="65">
        <v>7130249.9699999997</v>
      </c>
      <c r="N59" s="65">
        <v>6491766.0599999996</v>
      </c>
      <c r="O59" s="65">
        <v>638483.91</v>
      </c>
      <c r="P59" s="65">
        <v>638483.91</v>
      </c>
      <c r="Q59" s="65">
        <v>0</v>
      </c>
      <c r="R59" s="65">
        <v>0</v>
      </c>
      <c r="S59" s="65">
        <v>16770096.43</v>
      </c>
      <c r="T59" s="65">
        <v>419518.11</v>
      </c>
      <c r="U59" s="65">
        <v>36295621.700000003</v>
      </c>
      <c r="V59" s="65">
        <v>8262293.04</v>
      </c>
      <c r="W59" s="65">
        <v>2247540.75</v>
      </c>
      <c r="X59" s="65">
        <v>16335586.99</v>
      </c>
      <c r="Y59" s="65">
        <v>2341687.46</v>
      </c>
      <c r="Z59" s="65">
        <v>29085199.440000001</v>
      </c>
      <c r="AA59" s="65">
        <v>121777568.42</v>
      </c>
      <c r="AB59" s="65">
        <v>67396458.599999994</v>
      </c>
      <c r="AC59" s="65">
        <v>4020976.89</v>
      </c>
      <c r="AD59" s="65">
        <v>14064511.23</v>
      </c>
      <c r="AE59" s="65">
        <v>14064511.23</v>
      </c>
      <c r="AF59" s="65">
        <v>0</v>
      </c>
      <c r="AG59" s="65">
        <v>0</v>
      </c>
      <c r="AH59" s="65">
        <v>548310.54</v>
      </c>
      <c r="AI59" s="65">
        <v>8130847.8099999996</v>
      </c>
      <c r="AJ59" s="65">
        <v>1225181.58</v>
      </c>
      <c r="AK59" s="65">
        <v>0</v>
      </c>
      <c r="AL59" s="65">
        <v>4402694.5199999996</v>
      </c>
      <c r="AM59" s="65">
        <v>2502971.71</v>
      </c>
      <c r="AN59" s="65">
        <v>0</v>
      </c>
      <c r="AO59" s="65">
        <v>0</v>
      </c>
      <c r="AP59" s="65">
        <v>0</v>
      </c>
      <c r="AQ59" s="65">
        <v>0</v>
      </c>
      <c r="AR59" s="65">
        <v>0</v>
      </c>
      <c r="AS59" s="65">
        <v>0</v>
      </c>
      <c r="AT59" s="65">
        <v>0</v>
      </c>
      <c r="AU59" s="65">
        <v>0</v>
      </c>
      <c r="AV59" s="65">
        <v>0</v>
      </c>
      <c r="AW59" s="65">
        <v>0</v>
      </c>
      <c r="AX59" s="65">
        <v>0</v>
      </c>
      <c r="AY59" s="65">
        <v>0</v>
      </c>
      <c r="AZ59" s="65">
        <v>0</v>
      </c>
      <c r="BA59" s="65">
        <v>0</v>
      </c>
      <c r="BB59" s="65">
        <v>0</v>
      </c>
      <c r="BC59" s="65">
        <v>0</v>
      </c>
      <c r="BD59" s="65">
        <v>0</v>
      </c>
      <c r="BE59" s="65">
        <v>0</v>
      </c>
      <c r="BF59" s="65">
        <v>0</v>
      </c>
      <c r="BG59" s="65">
        <v>0</v>
      </c>
      <c r="BH59" s="65">
        <v>0</v>
      </c>
      <c r="BI59" s="65">
        <v>0</v>
      </c>
      <c r="BJ59" s="65">
        <v>0</v>
      </c>
      <c r="BK59" s="65">
        <v>0</v>
      </c>
      <c r="BL59" s="65">
        <v>68902747.200000003</v>
      </c>
      <c r="BM59" s="65">
        <v>36728.9</v>
      </c>
      <c r="BN59" s="66">
        <v>383778717.22999996</v>
      </c>
      <c r="BO59" s="65">
        <v>0</v>
      </c>
      <c r="BP59" s="66">
        <v>383778717.22999996</v>
      </c>
      <c r="BQ59" s="70"/>
      <c r="BR59" s="70"/>
    </row>
    <row r="60" spans="1:70" ht="35.25" customHeight="1" x14ac:dyDescent="0.3">
      <c r="A60" s="39">
        <v>39</v>
      </c>
      <c r="B60" s="43" t="s">
        <v>109</v>
      </c>
      <c r="C60" s="43">
        <v>84</v>
      </c>
      <c r="D60" s="65">
        <v>1024930.58</v>
      </c>
      <c r="E60" s="65">
        <v>650193.30000000005</v>
      </c>
      <c r="F60" s="65">
        <v>0</v>
      </c>
      <c r="G60" s="65">
        <v>0</v>
      </c>
      <c r="H60" s="65">
        <v>0</v>
      </c>
      <c r="I60" s="65">
        <v>0</v>
      </c>
      <c r="J60" s="65">
        <v>0</v>
      </c>
      <c r="K60" s="65">
        <v>0</v>
      </c>
      <c r="L60" s="65">
        <v>0</v>
      </c>
      <c r="M60" s="65">
        <v>650193.30000000005</v>
      </c>
      <c r="N60" s="65">
        <v>0</v>
      </c>
      <c r="O60" s="65">
        <v>650193.30000000005</v>
      </c>
      <c r="P60" s="65">
        <v>650193.30000000005</v>
      </c>
      <c r="Q60" s="65">
        <v>0</v>
      </c>
      <c r="R60" s="65">
        <v>0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  <c r="X60" s="65">
        <v>0</v>
      </c>
      <c r="Y60" s="65">
        <v>0</v>
      </c>
      <c r="Z60" s="65">
        <v>0</v>
      </c>
      <c r="AA60" s="65">
        <v>374737.28</v>
      </c>
      <c r="AB60" s="65">
        <v>0</v>
      </c>
      <c r="AC60" s="65">
        <v>0</v>
      </c>
      <c r="AD60" s="65">
        <v>374737.28</v>
      </c>
      <c r="AE60" s="65">
        <v>374737.28</v>
      </c>
      <c r="AF60" s="65">
        <v>0</v>
      </c>
      <c r="AG60" s="65">
        <v>0</v>
      </c>
      <c r="AH60" s="65">
        <v>0</v>
      </c>
      <c r="AI60" s="65">
        <v>0</v>
      </c>
      <c r="AJ60" s="65">
        <v>0</v>
      </c>
      <c r="AK60" s="65">
        <v>0</v>
      </c>
      <c r="AL60" s="65">
        <v>0</v>
      </c>
      <c r="AM60" s="65">
        <v>0</v>
      </c>
      <c r="AN60" s="65">
        <v>0</v>
      </c>
      <c r="AO60" s="65">
        <v>0</v>
      </c>
      <c r="AP60" s="65">
        <v>0</v>
      </c>
      <c r="AQ60" s="65">
        <v>0</v>
      </c>
      <c r="AR60" s="65">
        <v>0</v>
      </c>
      <c r="AS60" s="65">
        <v>0</v>
      </c>
      <c r="AT60" s="65">
        <v>0</v>
      </c>
      <c r="AU60" s="65">
        <v>0</v>
      </c>
      <c r="AV60" s="65">
        <v>0</v>
      </c>
      <c r="AW60" s="65">
        <v>0</v>
      </c>
      <c r="AX60" s="65">
        <v>0</v>
      </c>
      <c r="AY60" s="65">
        <v>0</v>
      </c>
      <c r="AZ60" s="65">
        <v>0</v>
      </c>
      <c r="BA60" s="65">
        <v>0</v>
      </c>
      <c r="BB60" s="65">
        <v>0</v>
      </c>
      <c r="BC60" s="65">
        <v>0</v>
      </c>
      <c r="BD60" s="65">
        <v>0</v>
      </c>
      <c r="BE60" s="65">
        <v>0</v>
      </c>
      <c r="BF60" s="65">
        <v>0</v>
      </c>
      <c r="BG60" s="65">
        <v>0</v>
      </c>
      <c r="BH60" s="65">
        <v>0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6">
        <v>1024930.58</v>
      </c>
      <c r="BO60" s="65">
        <v>0</v>
      </c>
      <c r="BP60" s="66">
        <v>1024930.58</v>
      </c>
      <c r="BQ60" s="70"/>
      <c r="BR60" s="70"/>
    </row>
    <row r="61" spans="1:70" ht="24" customHeight="1" x14ac:dyDescent="0.3">
      <c r="A61" s="39">
        <v>40</v>
      </c>
      <c r="B61" s="43" t="s">
        <v>110</v>
      </c>
      <c r="C61" s="43">
        <v>89</v>
      </c>
      <c r="D61" s="65">
        <v>1045965.23</v>
      </c>
      <c r="E61" s="65">
        <v>550337.69999999995</v>
      </c>
      <c r="F61" s="65">
        <v>0</v>
      </c>
      <c r="G61" s="65">
        <v>0</v>
      </c>
      <c r="H61" s="65">
        <v>0</v>
      </c>
      <c r="I61" s="65">
        <v>0</v>
      </c>
      <c r="J61" s="65">
        <v>0</v>
      </c>
      <c r="K61" s="65">
        <v>0</v>
      </c>
      <c r="L61" s="65">
        <v>0</v>
      </c>
      <c r="M61" s="65">
        <v>550337.69999999995</v>
      </c>
      <c r="N61" s="65">
        <v>0</v>
      </c>
      <c r="O61" s="65">
        <v>550337.69999999995</v>
      </c>
      <c r="P61" s="65">
        <v>550337.69999999995</v>
      </c>
      <c r="Q61" s="65">
        <v>0</v>
      </c>
      <c r="R61" s="65">
        <v>0</v>
      </c>
      <c r="S61" s="65">
        <v>0</v>
      </c>
      <c r="T61" s="65">
        <v>0</v>
      </c>
      <c r="U61" s="65">
        <v>0</v>
      </c>
      <c r="V61" s="65">
        <v>0</v>
      </c>
      <c r="W61" s="65">
        <v>0</v>
      </c>
      <c r="X61" s="65">
        <v>0</v>
      </c>
      <c r="Y61" s="65">
        <v>0</v>
      </c>
      <c r="Z61" s="65">
        <v>0</v>
      </c>
      <c r="AA61" s="65">
        <v>488743.73</v>
      </c>
      <c r="AB61" s="65">
        <v>0</v>
      </c>
      <c r="AC61" s="65">
        <v>0</v>
      </c>
      <c r="AD61" s="65">
        <v>488743.73</v>
      </c>
      <c r="AE61" s="65">
        <v>488743.73</v>
      </c>
      <c r="AF61" s="65">
        <v>0</v>
      </c>
      <c r="AG61" s="65">
        <v>0</v>
      </c>
      <c r="AH61" s="65">
        <v>0</v>
      </c>
      <c r="AI61" s="65">
        <v>6883.8</v>
      </c>
      <c r="AJ61" s="65">
        <v>0</v>
      </c>
      <c r="AK61" s="65">
        <v>0</v>
      </c>
      <c r="AL61" s="65">
        <v>6883.8</v>
      </c>
      <c r="AM61" s="65">
        <v>0</v>
      </c>
      <c r="AN61" s="65">
        <v>0</v>
      </c>
      <c r="AO61" s="65">
        <v>0</v>
      </c>
      <c r="AP61" s="65">
        <v>0</v>
      </c>
      <c r="AQ61" s="65">
        <v>0</v>
      </c>
      <c r="AR61" s="65">
        <v>0</v>
      </c>
      <c r="AS61" s="65">
        <v>0</v>
      </c>
      <c r="AT61" s="65">
        <v>0</v>
      </c>
      <c r="AU61" s="65">
        <v>0</v>
      </c>
      <c r="AV61" s="65">
        <v>0</v>
      </c>
      <c r="AW61" s="65">
        <v>0</v>
      </c>
      <c r="AX61" s="65">
        <v>0</v>
      </c>
      <c r="AY61" s="65">
        <v>0</v>
      </c>
      <c r="AZ61" s="65">
        <v>0</v>
      </c>
      <c r="BA61" s="65">
        <v>0</v>
      </c>
      <c r="BB61" s="65">
        <v>0</v>
      </c>
      <c r="BC61" s="65">
        <v>0</v>
      </c>
      <c r="BD61" s="65">
        <v>0</v>
      </c>
      <c r="BE61" s="65">
        <v>0</v>
      </c>
      <c r="BF61" s="65">
        <v>0</v>
      </c>
      <c r="BG61" s="65">
        <v>0</v>
      </c>
      <c r="BH61" s="65">
        <v>0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6">
        <v>1045965.23</v>
      </c>
      <c r="BO61" s="65">
        <v>0</v>
      </c>
      <c r="BP61" s="66">
        <v>1045965.23</v>
      </c>
      <c r="BQ61" s="70"/>
      <c r="BR61" s="70"/>
    </row>
    <row r="62" spans="1:70" x14ac:dyDescent="0.3">
      <c r="A62" s="39">
        <v>41</v>
      </c>
      <c r="B62" s="43" t="s">
        <v>111</v>
      </c>
      <c r="C62" s="43">
        <v>91</v>
      </c>
      <c r="D62" s="65">
        <v>35745308.579999998</v>
      </c>
      <c r="E62" s="65">
        <v>9300377.25</v>
      </c>
      <c r="F62" s="65">
        <v>0</v>
      </c>
      <c r="G62" s="65">
        <v>0</v>
      </c>
      <c r="H62" s="65">
        <v>0</v>
      </c>
      <c r="I62" s="65">
        <v>0</v>
      </c>
      <c r="J62" s="65">
        <v>0</v>
      </c>
      <c r="K62" s="65">
        <v>0</v>
      </c>
      <c r="L62" s="65">
        <v>0</v>
      </c>
      <c r="M62" s="65">
        <v>9300377.25</v>
      </c>
      <c r="N62" s="65">
        <v>0</v>
      </c>
      <c r="O62" s="65">
        <v>9300377.25</v>
      </c>
      <c r="P62" s="65">
        <v>9300377.25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  <c r="X62" s="65">
        <v>0</v>
      </c>
      <c r="Y62" s="65">
        <v>0</v>
      </c>
      <c r="Z62" s="65">
        <v>0</v>
      </c>
      <c r="AA62" s="65">
        <v>3280505.16</v>
      </c>
      <c r="AB62" s="65">
        <v>0</v>
      </c>
      <c r="AC62" s="65">
        <v>0</v>
      </c>
      <c r="AD62" s="65">
        <v>3280505.16</v>
      </c>
      <c r="AE62" s="65">
        <v>1158158.46</v>
      </c>
      <c r="AF62" s="65">
        <v>0</v>
      </c>
      <c r="AG62" s="65">
        <v>2122346.7000000002</v>
      </c>
      <c r="AH62" s="65">
        <v>0</v>
      </c>
      <c r="AI62" s="65">
        <v>23164426.169999998</v>
      </c>
      <c r="AJ62" s="65">
        <v>6459562.46</v>
      </c>
      <c r="AK62" s="65">
        <v>1737857.33</v>
      </c>
      <c r="AL62" s="65">
        <v>14235713.949999999</v>
      </c>
      <c r="AM62" s="65">
        <v>731292.43</v>
      </c>
      <c r="AN62" s="65">
        <v>0</v>
      </c>
      <c r="AO62" s="65">
        <v>0</v>
      </c>
      <c r="AP62" s="65">
        <v>0</v>
      </c>
      <c r="AQ62" s="65">
        <v>0</v>
      </c>
      <c r="AR62" s="65">
        <v>0</v>
      </c>
      <c r="AS62" s="65">
        <v>0</v>
      </c>
      <c r="AT62" s="65">
        <v>0</v>
      </c>
      <c r="AU62" s="65">
        <v>0</v>
      </c>
      <c r="AV62" s="65">
        <v>0</v>
      </c>
      <c r="AW62" s="65">
        <v>0</v>
      </c>
      <c r="AX62" s="65">
        <v>0</v>
      </c>
      <c r="AY62" s="65">
        <v>0</v>
      </c>
      <c r="AZ62" s="65">
        <v>0</v>
      </c>
      <c r="BA62" s="65">
        <v>0</v>
      </c>
      <c r="BB62" s="65">
        <v>0</v>
      </c>
      <c r="BC62" s="65">
        <v>0</v>
      </c>
      <c r="BD62" s="65">
        <v>0</v>
      </c>
      <c r="BE62" s="65">
        <v>0</v>
      </c>
      <c r="BF62" s="65">
        <v>0</v>
      </c>
      <c r="BG62" s="65">
        <v>0</v>
      </c>
      <c r="BH62" s="65">
        <v>0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6">
        <v>35745308.579999998</v>
      </c>
      <c r="BO62" s="65">
        <v>0</v>
      </c>
      <c r="BP62" s="66">
        <v>35745308.579999998</v>
      </c>
      <c r="BQ62" s="70"/>
      <c r="BR62" s="70"/>
    </row>
    <row r="63" spans="1:70" x14ac:dyDescent="0.3">
      <c r="A63" s="39">
        <v>42</v>
      </c>
      <c r="B63" s="43" t="s">
        <v>112</v>
      </c>
      <c r="C63" s="43">
        <v>110</v>
      </c>
      <c r="D63" s="65">
        <v>113668917.98</v>
      </c>
      <c r="E63" s="65">
        <v>65017294.68</v>
      </c>
      <c r="F63" s="65">
        <v>61660727.230000004</v>
      </c>
      <c r="G63" s="65">
        <v>23605544.66</v>
      </c>
      <c r="H63" s="65">
        <v>15657354.890000001</v>
      </c>
      <c r="I63" s="65">
        <v>1565195.38</v>
      </c>
      <c r="J63" s="65">
        <v>20832632.300000001</v>
      </c>
      <c r="K63" s="65">
        <v>2785123.65</v>
      </c>
      <c r="L63" s="65">
        <v>18047508.649999999</v>
      </c>
      <c r="M63" s="65">
        <v>3356567.45</v>
      </c>
      <c r="N63" s="65">
        <v>2074737.85</v>
      </c>
      <c r="O63" s="65">
        <v>1281829.6000000001</v>
      </c>
      <c r="P63" s="65">
        <v>1281829.6000000001</v>
      </c>
      <c r="Q63" s="65">
        <v>0</v>
      </c>
      <c r="R63" s="65">
        <v>0</v>
      </c>
      <c r="S63" s="65">
        <v>10578145.199999999</v>
      </c>
      <c r="T63" s="65">
        <v>0</v>
      </c>
      <c r="U63" s="65">
        <v>4775946.8</v>
      </c>
      <c r="V63" s="65">
        <v>457336.44</v>
      </c>
      <c r="W63" s="65">
        <v>57080.4</v>
      </c>
      <c r="X63" s="65">
        <v>2046733.35</v>
      </c>
      <c r="Y63" s="65">
        <v>1472222.64</v>
      </c>
      <c r="Z63" s="65">
        <v>6544925.5300000003</v>
      </c>
      <c r="AA63" s="65">
        <v>30331898.550000001</v>
      </c>
      <c r="AB63" s="65">
        <v>21574110.850000001</v>
      </c>
      <c r="AC63" s="65">
        <v>2578370.37</v>
      </c>
      <c r="AD63" s="65">
        <v>1403470.53</v>
      </c>
      <c r="AE63" s="65">
        <v>1403470.53</v>
      </c>
      <c r="AF63" s="65">
        <v>0</v>
      </c>
      <c r="AG63" s="65">
        <v>0</v>
      </c>
      <c r="AH63" s="65">
        <v>24234.720000000001</v>
      </c>
      <c r="AI63" s="65">
        <v>1196654.02</v>
      </c>
      <c r="AJ63" s="65">
        <v>0</v>
      </c>
      <c r="AK63" s="65">
        <v>0</v>
      </c>
      <c r="AL63" s="65">
        <v>946073.2</v>
      </c>
      <c r="AM63" s="65">
        <v>250580.82</v>
      </c>
      <c r="AN63" s="65">
        <v>0</v>
      </c>
      <c r="AO63" s="65">
        <v>0</v>
      </c>
      <c r="AP63" s="65">
        <v>0</v>
      </c>
      <c r="AQ63" s="65">
        <v>0</v>
      </c>
      <c r="AR63" s="65">
        <v>0</v>
      </c>
      <c r="AS63" s="65">
        <v>0</v>
      </c>
      <c r="AT63" s="65">
        <v>0</v>
      </c>
      <c r="AU63" s="65">
        <v>0</v>
      </c>
      <c r="AV63" s="65">
        <v>0</v>
      </c>
      <c r="AW63" s="65">
        <v>0</v>
      </c>
      <c r="AX63" s="65">
        <v>0</v>
      </c>
      <c r="AY63" s="65">
        <v>0</v>
      </c>
      <c r="AZ63" s="65">
        <v>0</v>
      </c>
      <c r="BA63" s="65">
        <v>0</v>
      </c>
      <c r="BB63" s="65">
        <v>0</v>
      </c>
      <c r="BC63" s="65">
        <v>0</v>
      </c>
      <c r="BD63" s="65">
        <v>0</v>
      </c>
      <c r="BE63" s="65">
        <v>12835531.17</v>
      </c>
      <c r="BF63" s="65">
        <v>12835531.17</v>
      </c>
      <c r="BG63" s="65">
        <v>0</v>
      </c>
      <c r="BH63" s="65">
        <v>0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6">
        <v>126504449.15000001</v>
      </c>
      <c r="BO63" s="65">
        <v>0</v>
      </c>
      <c r="BP63" s="66">
        <v>126504449.15000001</v>
      </c>
      <c r="BQ63" s="70"/>
      <c r="BR63" s="70"/>
    </row>
    <row r="64" spans="1:70" ht="40.5" x14ac:dyDescent="0.3">
      <c r="A64" s="44"/>
      <c r="B64" s="45" t="s">
        <v>113</v>
      </c>
      <c r="C64" s="46"/>
      <c r="D64" s="66">
        <v>466361092.39999998</v>
      </c>
      <c r="E64" s="66">
        <v>214630460.86000001</v>
      </c>
      <c r="F64" s="66">
        <v>193642735.19</v>
      </c>
      <c r="G64" s="66">
        <v>56191901.68</v>
      </c>
      <c r="H64" s="66">
        <v>89706401.400000006</v>
      </c>
      <c r="I64" s="66">
        <v>5179225.5999999996</v>
      </c>
      <c r="J64" s="66">
        <v>42565206.510000005</v>
      </c>
      <c r="K64" s="66">
        <v>6654244.8700000001</v>
      </c>
      <c r="L64" s="66">
        <v>35910961.640000001</v>
      </c>
      <c r="M64" s="66">
        <v>20987725.669999998</v>
      </c>
      <c r="N64" s="66">
        <v>8566503.9100000001</v>
      </c>
      <c r="O64" s="66">
        <v>12421221.76</v>
      </c>
      <c r="P64" s="66">
        <v>12421221.76</v>
      </c>
      <c r="Q64" s="66">
        <v>0</v>
      </c>
      <c r="R64" s="66">
        <v>0</v>
      </c>
      <c r="S64" s="68">
        <v>27348241.629999999</v>
      </c>
      <c r="T64" s="68">
        <v>419518.11</v>
      </c>
      <c r="U64" s="66">
        <v>41071568.5</v>
      </c>
      <c r="V64" s="66">
        <v>8719629.4800000004</v>
      </c>
      <c r="W64" s="66">
        <v>2304621.15</v>
      </c>
      <c r="X64" s="66">
        <v>18382320.34</v>
      </c>
      <c r="Y64" s="66">
        <v>3813910.0999999996</v>
      </c>
      <c r="Z64" s="66">
        <v>35630124.969999999</v>
      </c>
      <c r="AA64" s="66">
        <v>156253453.14000002</v>
      </c>
      <c r="AB64" s="66">
        <v>88970569.449999988</v>
      </c>
      <c r="AC64" s="66">
        <v>6599347.2599999998</v>
      </c>
      <c r="AD64" s="66">
        <v>19611967.93</v>
      </c>
      <c r="AE64" s="66">
        <v>17489621.23</v>
      </c>
      <c r="AF64" s="66">
        <v>0</v>
      </c>
      <c r="AG64" s="66">
        <v>2122346.7000000002</v>
      </c>
      <c r="AH64" s="66">
        <v>572545.26</v>
      </c>
      <c r="AI64" s="66">
        <v>32498811.799999997</v>
      </c>
      <c r="AJ64" s="66">
        <v>7684744.04</v>
      </c>
      <c r="AK64" s="66">
        <v>1737857.33</v>
      </c>
      <c r="AL64" s="66">
        <v>19591365.469999999</v>
      </c>
      <c r="AM64" s="66">
        <v>3484844.96</v>
      </c>
      <c r="AN64" s="66">
        <v>0</v>
      </c>
      <c r="AO64" s="66">
        <v>0</v>
      </c>
      <c r="AP64" s="66">
        <v>0</v>
      </c>
      <c r="AQ64" s="66">
        <v>0</v>
      </c>
      <c r="AR64" s="66">
        <v>0</v>
      </c>
      <c r="AS64" s="66">
        <v>0</v>
      </c>
      <c r="AT64" s="66">
        <v>0</v>
      </c>
      <c r="AU64" s="66">
        <v>0</v>
      </c>
      <c r="AV64" s="66">
        <v>0</v>
      </c>
      <c r="AW64" s="66">
        <v>0</v>
      </c>
      <c r="AX64" s="66">
        <v>0</v>
      </c>
      <c r="AY64" s="66">
        <v>0</v>
      </c>
      <c r="AZ64" s="66">
        <v>0</v>
      </c>
      <c r="BA64" s="66">
        <v>0</v>
      </c>
      <c r="BB64" s="66">
        <v>0</v>
      </c>
      <c r="BC64" s="66">
        <v>0</v>
      </c>
      <c r="BD64" s="66">
        <v>0</v>
      </c>
      <c r="BE64" s="66">
        <v>12835531.17</v>
      </c>
      <c r="BF64" s="66">
        <v>12835531.17</v>
      </c>
      <c r="BG64" s="66">
        <v>0</v>
      </c>
      <c r="BH64" s="66">
        <v>0</v>
      </c>
      <c r="BI64" s="66">
        <v>0</v>
      </c>
      <c r="BJ64" s="66">
        <v>0</v>
      </c>
      <c r="BK64" s="66">
        <v>0</v>
      </c>
      <c r="BL64" s="66">
        <v>68902747.200000003</v>
      </c>
      <c r="BM64" s="66">
        <v>36728.9</v>
      </c>
      <c r="BN64" s="66">
        <v>548099370.76999998</v>
      </c>
      <c r="BO64" s="66">
        <v>0</v>
      </c>
      <c r="BP64" s="66">
        <v>548099370.76999998</v>
      </c>
      <c r="BQ64" s="70"/>
      <c r="BR64" s="70"/>
    </row>
    <row r="65" spans="1:78" x14ac:dyDescent="0.3">
      <c r="A65" s="39">
        <v>43</v>
      </c>
      <c r="B65" s="43" t="s">
        <v>114</v>
      </c>
      <c r="C65" s="43">
        <v>10</v>
      </c>
      <c r="D65" s="65">
        <v>54090342.289999999</v>
      </c>
      <c r="E65" s="65">
        <v>19163270.109999999</v>
      </c>
      <c r="F65" s="65">
        <v>0</v>
      </c>
      <c r="G65" s="65">
        <v>0</v>
      </c>
      <c r="H65" s="65">
        <v>0</v>
      </c>
      <c r="I65" s="65">
        <v>0</v>
      </c>
      <c r="J65" s="65">
        <v>0</v>
      </c>
      <c r="K65" s="65">
        <v>0</v>
      </c>
      <c r="L65" s="65">
        <v>0</v>
      </c>
      <c r="M65" s="65">
        <v>19163270.109999999</v>
      </c>
      <c r="N65" s="65">
        <v>0</v>
      </c>
      <c r="O65" s="65">
        <v>19163270.109999999</v>
      </c>
      <c r="P65" s="65">
        <v>19163270.109999999</v>
      </c>
      <c r="Q65" s="65">
        <v>0</v>
      </c>
      <c r="R65" s="65">
        <v>0</v>
      </c>
      <c r="S65" s="65">
        <v>0</v>
      </c>
      <c r="T65" s="65">
        <v>0</v>
      </c>
      <c r="U65" s="65">
        <v>0</v>
      </c>
      <c r="V65" s="65">
        <v>0</v>
      </c>
      <c r="W65" s="65">
        <v>0</v>
      </c>
      <c r="X65" s="65">
        <v>0</v>
      </c>
      <c r="Y65" s="65">
        <v>0</v>
      </c>
      <c r="Z65" s="65">
        <v>0</v>
      </c>
      <c r="AA65" s="65">
        <v>34270566.259999998</v>
      </c>
      <c r="AB65" s="65">
        <v>0</v>
      </c>
      <c r="AC65" s="65">
        <v>0</v>
      </c>
      <c r="AD65" s="65">
        <v>34270566.259999998</v>
      </c>
      <c r="AE65" s="65">
        <v>34270566.259999998</v>
      </c>
      <c r="AF65" s="65">
        <v>0</v>
      </c>
      <c r="AG65" s="65">
        <v>0</v>
      </c>
      <c r="AH65" s="65">
        <v>0</v>
      </c>
      <c r="AI65" s="65">
        <v>656505.92000000004</v>
      </c>
      <c r="AJ65" s="65">
        <v>0</v>
      </c>
      <c r="AK65" s="65">
        <v>0</v>
      </c>
      <c r="AL65" s="65">
        <v>486300.08</v>
      </c>
      <c r="AM65" s="65">
        <v>170205.84</v>
      </c>
      <c r="AN65" s="65">
        <v>0</v>
      </c>
      <c r="AO65" s="65">
        <v>0</v>
      </c>
      <c r="AP65" s="65">
        <v>0</v>
      </c>
      <c r="AQ65" s="65">
        <v>0</v>
      </c>
      <c r="AR65" s="65">
        <v>0</v>
      </c>
      <c r="AS65" s="65">
        <v>0</v>
      </c>
      <c r="AT65" s="65">
        <v>0</v>
      </c>
      <c r="AU65" s="65">
        <v>0</v>
      </c>
      <c r="AV65" s="65">
        <v>0</v>
      </c>
      <c r="AW65" s="65">
        <v>0</v>
      </c>
      <c r="AX65" s="65">
        <v>0</v>
      </c>
      <c r="AY65" s="65">
        <v>0</v>
      </c>
      <c r="AZ65" s="65">
        <v>0</v>
      </c>
      <c r="BA65" s="65">
        <v>0</v>
      </c>
      <c r="BB65" s="65">
        <v>0</v>
      </c>
      <c r="BC65" s="65">
        <v>0</v>
      </c>
      <c r="BD65" s="65">
        <v>0</v>
      </c>
      <c r="BE65" s="65">
        <v>22362748.16</v>
      </c>
      <c r="BF65" s="65">
        <v>22362748.16</v>
      </c>
      <c r="BG65" s="65">
        <v>0</v>
      </c>
      <c r="BH65" s="65">
        <v>0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6">
        <v>76453090.450000003</v>
      </c>
      <c r="BO65" s="65">
        <v>0</v>
      </c>
      <c r="BP65" s="66">
        <v>76453090.450000003</v>
      </c>
      <c r="BQ65" s="70"/>
      <c r="BR65" s="70"/>
    </row>
    <row r="66" spans="1:78" ht="28.5" customHeight="1" x14ac:dyDescent="0.3">
      <c r="A66" s="39">
        <v>44</v>
      </c>
      <c r="B66" s="43" t="s">
        <v>115</v>
      </c>
      <c r="C66" s="43">
        <v>11</v>
      </c>
      <c r="D66" s="65">
        <v>98020666.069999993</v>
      </c>
      <c r="E66" s="65">
        <v>37978585.729999997</v>
      </c>
      <c r="F66" s="65">
        <v>35759561</v>
      </c>
      <c r="G66" s="65">
        <v>1760690.74</v>
      </c>
      <c r="H66" s="65">
        <v>26424567.690000001</v>
      </c>
      <c r="I66" s="65">
        <v>1453169</v>
      </c>
      <c r="J66" s="65">
        <v>6121133.5700000003</v>
      </c>
      <c r="K66" s="65">
        <v>491490.29</v>
      </c>
      <c r="L66" s="65">
        <v>5629643.2800000003</v>
      </c>
      <c r="M66" s="65">
        <v>2219024.73</v>
      </c>
      <c r="N66" s="65">
        <v>1577919.86</v>
      </c>
      <c r="O66" s="65">
        <v>641104.87</v>
      </c>
      <c r="P66" s="65">
        <v>641104.87</v>
      </c>
      <c r="Q66" s="65">
        <v>0</v>
      </c>
      <c r="R66" s="65">
        <v>0</v>
      </c>
      <c r="S66" s="65">
        <v>7278963.5999999996</v>
      </c>
      <c r="T66" s="65">
        <v>0</v>
      </c>
      <c r="U66" s="65">
        <v>11771535.130000001</v>
      </c>
      <c r="V66" s="65">
        <v>0</v>
      </c>
      <c r="W66" s="65">
        <v>168387.18</v>
      </c>
      <c r="X66" s="65">
        <v>8970721.2100000009</v>
      </c>
      <c r="Y66" s="65">
        <v>853462.4</v>
      </c>
      <c r="Z66" s="65">
        <v>7511220.6399999997</v>
      </c>
      <c r="AA66" s="65">
        <v>32783723.609999999</v>
      </c>
      <c r="AB66" s="65">
        <v>16405070.779999999</v>
      </c>
      <c r="AC66" s="65">
        <v>1129257.06</v>
      </c>
      <c r="AD66" s="65">
        <v>3477860.64</v>
      </c>
      <c r="AE66" s="65">
        <v>3477860.64</v>
      </c>
      <c r="AF66" s="65">
        <v>0</v>
      </c>
      <c r="AG66" s="65">
        <v>0</v>
      </c>
      <c r="AH66" s="65">
        <v>391794.64</v>
      </c>
      <c r="AI66" s="65">
        <v>12468172.49</v>
      </c>
      <c r="AJ66" s="65">
        <v>3936393.84</v>
      </c>
      <c r="AK66" s="65">
        <v>4917929.42</v>
      </c>
      <c r="AL66" s="65">
        <v>1285385.6399999999</v>
      </c>
      <c r="AM66" s="65">
        <v>2328463.59</v>
      </c>
      <c r="AN66" s="65">
        <v>0</v>
      </c>
      <c r="AO66" s="65">
        <v>0</v>
      </c>
      <c r="AP66" s="65">
        <v>0</v>
      </c>
      <c r="AQ66" s="65">
        <v>0</v>
      </c>
      <c r="AR66" s="65">
        <v>0</v>
      </c>
      <c r="AS66" s="65">
        <v>210151367.66</v>
      </c>
      <c r="AT66" s="65">
        <v>142470515.77000001</v>
      </c>
      <c r="AU66" s="65">
        <v>0</v>
      </c>
      <c r="AV66" s="65">
        <v>0</v>
      </c>
      <c r="AW66" s="65">
        <v>0</v>
      </c>
      <c r="AX66" s="65">
        <v>67680851.890000001</v>
      </c>
      <c r="AY66" s="65">
        <v>0</v>
      </c>
      <c r="AZ66" s="65">
        <v>0</v>
      </c>
      <c r="BA66" s="65">
        <v>0</v>
      </c>
      <c r="BB66" s="65">
        <v>1006292.65</v>
      </c>
      <c r="BC66" s="65">
        <v>0</v>
      </c>
      <c r="BD66" s="65">
        <v>0</v>
      </c>
      <c r="BE66" s="65">
        <v>46091788.340000004</v>
      </c>
      <c r="BF66" s="65">
        <v>46091788.340000004</v>
      </c>
      <c r="BG66" s="65">
        <v>0</v>
      </c>
      <c r="BH66" s="65">
        <v>0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6">
        <v>354263822.07000005</v>
      </c>
      <c r="BO66" s="65">
        <v>0</v>
      </c>
      <c r="BP66" s="66">
        <v>354263822.07000005</v>
      </c>
      <c r="BQ66" s="70"/>
      <c r="BR66" s="70"/>
    </row>
    <row r="67" spans="1:78" x14ac:dyDescent="0.3">
      <c r="A67" s="39">
        <v>45</v>
      </c>
      <c r="B67" s="43" t="s">
        <v>116</v>
      </c>
      <c r="C67" s="43">
        <v>94</v>
      </c>
      <c r="D67" s="65">
        <v>3492853.07</v>
      </c>
      <c r="E67" s="65">
        <v>0</v>
      </c>
      <c r="F67" s="65">
        <v>0</v>
      </c>
      <c r="G67" s="65">
        <v>0</v>
      </c>
      <c r="H67" s="65">
        <v>0</v>
      </c>
      <c r="I67" s="65">
        <v>0</v>
      </c>
      <c r="J67" s="65">
        <v>0</v>
      </c>
      <c r="K67" s="65">
        <v>0</v>
      </c>
      <c r="L67" s="65">
        <v>0</v>
      </c>
      <c r="M67" s="65">
        <v>0</v>
      </c>
      <c r="N67" s="65">
        <v>0</v>
      </c>
      <c r="O67" s="65">
        <v>0</v>
      </c>
      <c r="P67" s="65">
        <v>0</v>
      </c>
      <c r="Q67" s="65">
        <v>0</v>
      </c>
      <c r="R67" s="65">
        <v>0</v>
      </c>
      <c r="S67" s="65">
        <v>0</v>
      </c>
      <c r="T67" s="65">
        <v>0</v>
      </c>
      <c r="U67" s="65">
        <v>0</v>
      </c>
      <c r="V67" s="65">
        <v>0</v>
      </c>
      <c r="W67" s="65">
        <v>0</v>
      </c>
      <c r="X67" s="65">
        <v>0</v>
      </c>
      <c r="Y67" s="65">
        <v>0</v>
      </c>
      <c r="Z67" s="65">
        <v>0</v>
      </c>
      <c r="AA67" s="65">
        <v>0</v>
      </c>
      <c r="AB67" s="65">
        <v>0</v>
      </c>
      <c r="AC67" s="65">
        <v>0</v>
      </c>
      <c r="AD67" s="65">
        <v>0</v>
      </c>
      <c r="AE67" s="65">
        <v>0</v>
      </c>
      <c r="AF67" s="65">
        <v>0</v>
      </c>
      <c r="AG67" s="65">
        <v>0</v>
      </c>
      <c r="AH67" s="65">
        <v>0</v>
      </c>
      <c r="AI67" s="65">
        <v>3492853.07</v>
      </c>
      <c r="AJ67" s="65">
        <v>0</v>
      </c>
      <c r="AK67" s="65">
        <v>0</v>
      </c>
      <c r="AL67" s="65">
        <v>3492853.07</v>
      </c>
      <c r="AM67" s="65">
        <v>0</v>
      </c>
      <c r="AN67" s="65">
        <v>0</v>
      </c>
      <c r="AO67" s="65">
        <v>0</v>
      </c>
      <c r="AP67" s="65">
        <v>0</v>
      </c>
      <c r="AQ67" s="65">
        <v>0</v>
      </c>
      <c r="AR67" s="65">
        <v>0</v>
      </c>
      <c r="AS67" s="65">
        <v>73280406.180000007</v>
      </c>
      <c r="AT67" s="65">
        <v>69069329.540000007</v>
      </c>
      <c r="AU67" s="65">
        <v>0</v>
      </c>
      <c r="AV67" s="65">
        <v>0</v>
      </c>
      <c r="AW67" s="65">
        <v>0</v>
      </c>
      <c r="AX67" s="65">
        <v>4211076.6399999997</v>
      </c>
      <c r="AY67" s="65">
        <v>0</v>
      </c>
      <c r="AZ67" s="65">
        <v>0</v>
      </c>
      <c r="BA67" s="65">
        <v>0</v>
      </c>
      <c r="BB67" s="65">
        <v>0</v>
      </c>
      <c r="BC67" s="65">
        <v>0</v>
      </c>
      <c r="BD67" s="65">
        <v>0</v>
      </c>
      <c r="BE67" s="65">
        <v>38785074.689999998</v>
      </c>
      <c r="BF67" s="65">
        <v>38785074.689999998</v>
      </c>
      <c r="BG67" s="65">
        <v>0</v>
      </c>
      <c r="BH67" s="65">
        <v>34398715.299999997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6">
        <v>115558333.94</v>
      </c>
      <c r="BO67" s="65">
        <v>0</v>
      </c>
      <c r="BP67" s="66">
        <v>115558333.94</v>
      </c>
      <c r="BQ67" s="70"/>
      <c r="BR67" s="70"/>
    </row>
    <row r="68" spans="1:78" ht="27" customHeight="1" x14ac:dyDescent="0.3">
      <c r="A68" s="39">
        <v>46</v>
      </c>
      <c r="B68" s="43" t="s">
        <v>117</v>
      </c>
      <c r="C68" s="43">
        <v>113</v>
      </c>
      <c r="D68" s="65">
        <v>12022806.09</v>
      </c>
      <c r="E68" s="65">
        <v>0</v>
      </c>
      <c r="F68" s="65">
        <v>0</v>
      </c>
      <c r="G68" s="65">
        <v>0</v>
      </c>
      <c r="H68" s="65">
        <v>0</v>
      </c>
      <c r="I68" s="65">
        <v>0</v>
      </c>
      <c r="J68" s="65">
        <v>0</v>
      </c>
      <c r="K68" s="65">
        <v>0</v>
      </c>
      <c r="L68" s="65">
        <v>0</v>
      </c>
      <c r="M68" s="65">
        <v>0</v>
      </c>
      <c r="N68" s="65">
        <v>0</v>
      </c>
      <c r="O68" s="65">
        <v>0</v>
      </c>
      <c r="P68" s="65">
        <v>0</v>
      </c>
      <c r="Q68" s="65">
        <v>0</v>
      </c>
      <c r="R68" s="65">
        <v>0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  <c r="X68" s="65">
        <v>0</v>
      </c>
      <c r="Y68" s="65">
        <v>0</v>
      </c>
      <c r="Z68" s="65">
        <v>0</v>
      </c>
      <c r="AA68" s="65">
        <v>616734</v>
      </c>
      <c r="AB68" s="65">
        <v>0</v>
      </c>
      <c r="AC68" s="65">
        <v>0</v>
      </c>
      <c r="AD68" s="65">
        <v>616734</v>
      </c>
      <c r="AE68" s="65">
        <v>616734</v>
      </c>
      <c r="AF68" s="65">
        <v>0</v>
      </c>
      <c r="AG68" s="65">
        <v>0</v>
      </c>
      <c r="AH68" s="65">
        <v>0</v>
      </c>
      <c r="AI68" s="65">
        <v>11406072.09</v>
      </c>
      <c r="AJ68" s="65">
        <v>0</v>
      </c>
      <c r="AK68" s="65">
        <v>0</v>
      </c>
      <c r="AL68" s="65">
        <v>11251308.6</v>
      </c>
      <c r="AM68" s="65">
        <v>154763.49</v>
      </c>
      <c r="AN68" s="65">
        <v>0</v>
      </c>
      <c r="AO68" s="65">
        <v>0</v>
      </c>
      <c r="AP68" s="65">
        <v>0</v>
      </c>
      <c r="AQ68" s="65">
        <v>0</v>
      </c>
      <c r="AR68" s="65">
        <v>0</v>
      </c>
      <c r="AS68" s="65">
        <v>0</v>
      </c>
      <c r="AT68" s="65">
        <v>0</v>
      </c>
      <c r="AU68" s="65">
        <v>0</v>
      </c>
      <c r="AV68" s="65">
        <v>0</v>
      </c>
      <c r="AW68" s="65">
        <v>0</v>
      </c>
      <c r="AX68" s="65">
        <v>0</v>
      </c>
      <c r="AY68" s="65">
        <v>0</v>
      </c>
      <c r="AZ68" s="65">
        <v>0</v>
      </c>
      <c r="BA68" s="65">
        <v>0</v>
      </c>
      <c r="BB68" s="65">
        <v>0</v>
      </c>
      <c r="BC68" s="65">
        <v>0</v>
      </c>
      <c r="BD68" s="65">
        <v>0</v>
      </c>
      <c r="BE68" s="65">
        <v>18229152.629999999</v>
      </c>
      <c r="BF68" s="65">
        <v>18229152.629999999</v>
      </c>
      <c r="BG68" s="65">
        <v>0</v>
      </c>
      <c r="BH68" s="65">
        <v>0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6">
        <v>30251958.719999999</v>
      </c>
      <c r="BO68" s="65">
        <v>0</v>
      </c>
      <c r="BP68" s="66">
        <v>30251958.719999999</v>
      </c>
      <c r="BQ68" s="70"/>
      <c r="BR68" s="70"/>
    </row>
    <row r="69" spans="1:78" x14ac:dyDescent="0.3">
      <c r="A69" s="39">
        <v>47</v>
      </c>
      <c r="B69" s="43" t="s">
        <v>118</v>
      </c>
      <c r="C69" s="43">
        <v>92</v>
      </c>
      <c r="D69" s="65">
        <v>53838768.409999996</v>
      </c>
      <c r="E69" s="65">
        <v>0</v>
      </c>
      <c r="F69" s="65">
        <v>0</v>
      </c>
      <c r="G69" s="65">
        <v>0</v>
      </c>
      <c r="H69" s="65">
        <v>0</v>
      </c>
      <c r="I69" s="65">
        <v>0</v>
      </c>
      <c r="J69" s="65">
        <v>0</v>
      </c>
      <c r="K69" s="65">
        <v>0</v>
      </c>
      <c r="L69" s="65">
        <v>0</v>
      </c>
      <c r="M69" s="65">
        <v>0</v>
      </c>
      <c r="N69" s="65">
        <v>0</v>
      </c>
      <c r="O69" s="65">
        <v>0</v>
      </c>
      <c r="P69" s="65">
        <v>0</v>
      </c>
      <c r="Q69" s="65">
        <v>0</v>
      </c>
      <c r="R69" s="65">
        <v>0</v>
      </c>
      <c r="S69" s="65">
        <v>0</v>
      </c>
      <c r="T69" s="65">
        <v>0</v>
      </c>
      <c r="U69" s="65">
        <v>0</v>
      </c>
      <c r="V69" s="65">
        <v>0</v>
      </c>
      <c r="W69" s="65">
        <v>0</v>
      </c>
      <c r="X69" s="65">
        <v>0</v>
      </c>
      <c r="Y69" s="65">
        <v>0</v>
      </c>
      <c r="Z69" s="65">
        <v>0</v>
      </c>
      <c r="AA69" s="65">
        <v>0</v>
      </c>
      <c r="AB69" s="65">
        <v>0</v>
      </c>
      <c r="AC69" s="65">
        <v>0</v>
      </c>
      <c r="AD69" s="65">
        <v>0</v>
      </c>
      <c r="AE69" s="65">
        <v>0</v>
      </c>
      <c r="AF69" s="65">
        <v>0</v>
      </c>
      <c r="AG69" s="65">
        <v>0</v>
      </c>
      <c r="AH69" s="65">
        <v>0</v>
      </c>
      <c r="AI69" s="65">
        <v>53838768.410000004</v>
      </c>
      <c r="AJ69" s="65">
        <v>39988837.740000002</v>
      </c>
      <c r="AK69" s="65">
        <v>10626252.109999999</v>
      </c>
      <c r="AL69" s="65">
        <v>3223678.56</v>
      </c>
      <c r="AM69" s="65">
        <v>0</v>
      </c>
      <c r="AN69" s="65">
        <v>0</v>
      </c>
      <c r="AO69" s="65">
        <v>0</v>
      </c>
      <c r="AP69" s="65">
        <v>0</v>
      </c>
      <c r="AQ69" s="65">
        <v>0</v>
      </c>
      <c r="AR69" s="65">
        <v>0</v>
      </c>
      <c r="AS69" s="65">
        <v>0</v>
      </c>
      <c r="AT69" s="65">
        <v>0</v>
      </c>
      <c r="AU69" s="65">
        <v>0</v>
      </c>
      <c r="AV69" s="65">
        <v>0</v>
      </c>
      <c r="AW69" s="65">
        <v>0</v>
      </c>
      <c r="AX69" s="65">
        <v>0</v>
      </c>
      <c r="AY69" s="65">
        <v>0</v>
      </c>
      <c r="AZ69" s="65">
        <v>0</v>
      </c>
      <c r="BA69" s="65">
        <v>0</v>
      </c>
      <c r="BB69" s="65">
        <v>0</v>
      </c>
      <c r="BC69" s="65">
        <v>0</v>
      </c>
      <c r="BD69" s="65">
        <v>0</v>
      </c>
      <c r="BE69" s="65">
        <v>0</v>
      </c>
      <c r="BF69" s="65">
        <v>0</v>
      </c>
      <c r="BG69" s="65">
        <v>0</v>
      </c>
      <c r="BH69" s="65">
        <v>0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6">
        <v>53838768.409999996</v>
      </c>
      <c r="BO69" s="65">
        <v>0</v>
      </c>
      <c r="BP69" s="66">
        <v>53838768.409999996</v>
      </c>
      <c r="BQ69" s="70"/>
      <c r="BR69" s="70"/>
    </row>
    <row r="70" spans="1:78" x14ac:dyDescent="0.3">
      <c r="A70" s="39">
        <v>48</v>
      </c>
      <c r="B70" s="43" t="s">
        <v>119</v>
      </c>
      <c r="C70" s="43">
        <v>96</v>
      </c>
      <c r="D70" s="65">
        <v>11694694.4</v>
      </c>
      <c r="E70" s="65">
        <v>0</v>
      </c>
      <c r="F70" s="65">
        <v>0</v>
      </c>
      <c r="G70" s="65">
        <v>0</v>
      </c>
      <c r="H70" s="65">
        <v>0</v>
      </c>
      <c r="I70" s="65">
        <v>0</v>
      </c>
      <c r="J70" s="65">
        <v>0</v>
      </c>
      <c r="K70" s="65">
        <v>0</v>
      </c>
      <c r="L70" s="65">
        <v>0</v>
      </c>
      <c r="M70" s="65">
        <v>0</v>
      </c>
      <c r="N70" s="65">
        <v>0</v>
      </c>
      <c r="O70" s="65">
        <v>0</v>
      </c>
      <c r="P70" s="65">
        <v>0</v>
      </c>
      <c r="Q70" s="65">
        <v>0</v>
      </c>
      <c r="R70" s="65">
        <v>0</v>
      </c>
      <c r="S70" s="65">
        <v>0</v>
      </c>
      <c r="T70" s="65">
        <v>0</v>
      </c>
      <c r="U70" s="65">
        <v>0</v>
      </c>
      <c r="V70" s="65">
        <v>0</v>
      </c>
      <c r="W70" s="65">
        <v>0</v>
      </c>
      <c r="X70" s="65">
        <v>0</v>
      </c>
      <c r="Y70" s="65">
        <v>0</v>
      </c>
      <c r="Z70" s="65">
        <v>0</v>
      </c>
      <c r="AA70" s="65">
        <v>0</v>
      </c>
      <c r="AB70" s="65">
        <v>0</v>
      </c>
      <c r="AC70" s="65">
        <v>0</v>
      </c>
      <c r="AD70" s="65">
        <v>0</v>
      </c>
      <c r="AE70" s="65">
        <v>0</v>
      </c>
      <c r="AF70" s="65">
        <v>0</v>
      </c>
      <c r="AG70" s="65">
        <v>0</v>
      </c>
      <c r="AH70" s="65">
        <v>0</v>
      </c>
      <c r="AI70" s="65">
        <v>11694694.4</v>
      </c>
      <c r="AJ70" s="65">
        <v>0</v>
      </c>
      <c r="AK70" s="65">
        <v>11694694.4</v>
      </c>
      <c r="AL70" s="65">
        <v>0</v>
      </c>
      <c r="AM70" s="65">
        <v>0</v>
      </c>
      <c r="AN70" s="65">
        <v>0</v>
      </c>
      <c r="AO70" s="65">
        <v>0</v>
      </c>
      <c r="AP70" s="65">
        <v>0</v>
      </c>
      <c r="AQ70" s="65">
        <v>0</v>
      </c>
      <c r="AR70" s="65">
        <v>0</v>
      </c>
      <c r="AS70" s="65">
        <v>0</v>
      </c>
      <c r="AT70" s="65">
        <v>0</v>
      </c>
      <c r="AU70" s="65">
        <v>0</v>
      </c>
      <c r="AV70" s="65">
        <v>0</v>
      </c>
      <c r="AW70" s="65">
        <v>0</v>
      </c>
      <c r="AX70" s="65">
        <v>0</v>
      </c>
      <c r="AY70" s="65">
        <v>0</v>
      </c>
      <c r="AZ70" s="65">
        <v>0</v>
      </c>
      <c r="BA70" s="65">
        <v>0</v>
      </c>
      <c r="BB70" s="65">
        <v>0</v>
      </c>
      <c r="BC70" s="65">
        <v>0</v>
      </c>
      <c r="BD70" s="65">
        <v>0</v>
      </c>
      <c r="BE70" s="65">
        <v>0</v>
      </c>
      <c r="BF70" s="65">
        <v>0</v>
      </c>
      <c r="BG70" s="65">
        <v>0</v>
      </c>
      <c r="BH70" s="65">
        <v>0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6">
        <v>11694694.4</v>
      </c>
      <c r="BO70" s="65">
        <v>0</v>
      </c>
      <c r="BP70" s="66">
        <v>11694694.4</v>
      </c>
      <c r="BQ70" s="70"/>
      <c r="BR70" s="70"/>
    </row>
    <row r="71" spans="1:78" x14ac:dyDescent="0.3">
      <c r="A71" s="39">
        <v>49</v>
      </c>
      <c r="B71" s="43" t="s">
        <v>120</v>
      </c>
      <c r="C71" s="43">
        <v>102</v>
      </c>
      <c r="D71" s="65">
        <v>6429797.7999999998</v>
      </c>
      <c r="E71" s="65">
        <v>0</v>
      </c>
      <c r="F71" s="65">
        <v>0</v>
      </c>
      <c r="G71" s="65">
        <v>0</v>
      </c>
      <c r="H71" s="65">
        <v>0</v>
      </c>
      <c r="I71" s="65">
        <v>0</v>
      </c>
      <c r="J71" s="65">
        <v>0</v>
      </c>
      <c r="K71" s="65">
        <v>0</v>
      </c>
      <c r="L71" s="65">
        <v>0</v>
      </c>
      <c r="M71" s="65">
        <v>0</v>
      </c>
      <c r="N71" s="65">
        <v>0</v>
      </c>
      <c r="O71" s="65">
        <v>0</v>
      </c>
      <c r="P71" s="65">
        <v>0</v>
      </c>
      <c r="Q71" s="65">
        <v>0</v>
      </c>
      <c r="R71" s="65">
        <v>0</v>
      </c>
      <c r="S71" s="65">
        <v>0</v>
      </c>
      <c r="T71" s="65">
        <v>0</v>
      </c>
      <c r="U71" s="65">
        <v>0</v>
      </c>
      <c r="V71" s="65">
        <v>0</v>
      </c>
      <c r="W71" s="65">
        <v>0</v>
      </c>
      <c r="X71" s="65">
        <v>0</v>
      </c>
      <c r="Y71" s="65">
        <v>0</v>
      </c>
      <c r="Z71" s="65">
        <v>0</v>
      </c>
      <c r="AA71" s="65">
        <v>0</v>
      </c>
      <c r="AB71" s="65">
        <v>0</v>
      </c>
      <c r="AC71" s="65">
        <v>0</v>
      </c>
      <c r="AD71" s="65">
        <v>0</v>
      </c>
      <c r="AE71" s="65">
        <v>0</v>
      </c>
      <c r="AF71" s="65">
        <v>0</v>
      </c>
      <c r="AG71" s="65">
        <v>0</v>
      </c>
      <c r="AH71" s="65">
        <v>0</v>
      </c>
      <c r="AI71" s="65">
        <v>6429797.7999999998</v>
      </c>
      <c r="AJ71" s="65">
        <v>0</v>
      </c>
      <c r="AK71" s="65">
        <v>6429797.7999999998</v>
      </c>
      <c r="AL71" s="65">
        <v>0</v>
      </c>
      <c r="AM71" s="65">
        <v>0</v>
      </c>
      <c r="AN71" s="65">
        <v>0</v>
      </c>
      <c r="AO71" s="65">
        <v>0</v>
      </c>
      <c r="AP71" s="65">
        <v>0</v>
      </c>
      <c r="AQ71" s="65">
        <v>0</v>
      </c>
      <c r="AR71" s="65">
        <v>0</v>
      </c>
      <c r="AS71" s="65">
        <v>0</v>
      </c>
      <c r="AT71" s="65">
        <v>0</v>
      </c>
      <c r="AU71" s="65">
        <v>0</v>
      </c>
      <c r="AV71" s="65">
        <v>0</v>
      </c>
      <c r="AW71" s="65">
        <v>0</v>
      </c>
      <c r="AX71" s="65">
        <v>0</v>
      </c>
      <c r="AY71" s="65">
        <v>0</v>
      </c>
      <c r="AZ71" s="65">
        <v>0</v>
      </c>
      <c r="BA71" s="65">
        <v>0</v>
      </c>
      <c r="BB71" s="65">
        <v>0</v>
      </c>
      <c r="BC71" s="65">
        <v>0</v>
      </c>
      <c r="BD71" s="65">
        <v>0</v>
      </c>
      <c r="BE71" s="65">
        <v>0</v>
      </c>
      <c r="BF71" s="65">
        <v>0</v>
      </c>
      <c r="BG71" s="65">
        <v>0</v>
      </c>
      <c r="BH71" s="65">
        <v>0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6">
        <v>6429797.7999999998</v>
      </c>
      <c r="BO71" s="65">
        <v>0</v>
      </c>
      <c r="BP71" s="66">
        <v>6429797.7999999998</v>
      </c>
      <c r="BQ71" s="70"/>
      <c r="BR71" s="70"/>
    </row>
    <row r="72" spans="1:78" x14ac:dyDescent="0.3">
      <c r="A72" s="39">
        <v>50</v>
      </c>
      <c r="B72" s="43" t="s">
        <v>121</v>
      </c>
      <c r="C72" s="43">
        <v>122</v>
      </c>
      <c r="D72" s="65">
        <v>27497108.260000002</v>
      </c>
      <c r="E72" s="65">
        <v>0</v>
      </c>
      <c r="F72" s="65">
        <v>0</v>
      </c>
      <c r="G72" s="65">
        <v>0</v>
      </c>
      <c r="H72" s="65">
        <v>0</v>
      </c>
      <c r="I72" s="65">
        <v>0</v>
      </c>
      <c r="J72" s="65">
        <v>0</v>
      </c>
      <c r="K72" s="65">
        <v>0</v>
      </c>
      <c r="L72" s="65">
        <v>0</v>
      </c>
      <c r="M72" s="65">
        <v>0</v>
      </c>
      <c r="N72" s="65">
        <v>0</v>
      </c>
      <c r="O72" s="65">
        <v>0</v>
      </c>
      <c r="P72" s="65">
        <v>0</v>
      </c>
      <c r="Q72" s="65">
        <v>0</v>
      </c>
      <c r="R72" s="65">
        <v>0</v>
      </c>
      <c r="S72" s="65">
        <v>0</v>
      </c>
      <c r="T72" s="65">
        <v>0</v>
      </c>
      <c r="U72" s="65">
        <v>0</v>
      </c>
      <c r="V72" s="65">
        <v>0</v>
      </c>
      <c r="W72" s="65">
        <v>0</v>
      </c>
      <c r="X72" s="65">
        <v>0</v>
      </c>
      <c r="Y72" s="65">
        <v>0</v>
      </c>
      <c r="Z72" s="65">
        <v>0</v>
      </c>
      <c r="AA72" s="65">
        <v>0</v>
      </c>
      <c r="AB72" s="65">
        <v>0</v>
      </c>
      <c r="AC72" s="65">
        <v>0</v>
      </c>
      <c r="AD72" s="65">
        <v>0</v>
      </c>
      <c r="AE72" s="65">
        <v>0</v>
      </c>
      <c r="AF72" s="65">
        <v>0</v>
      </c>
      <c r="AG72" s="65">
        <v>0</v>
      </c>
      <c r="AH72" s="65">
        <v>0</v>
      </c>
      <c r="AI72" s="65">
        <v>27497108.260000002</v>
      </c>
      <c r="AJ72" s="65">
        <v>0</v>
      </c>
      <c r="AK72" s="65">
        <v>20197331.100000001</v>
      </c>
      <c r="AL72" s="65">
        <v>7299777.1600000001</v>
      </c>
      <c r="AM72" s="65">
        <v>0</v>
      </c>
      <c r="AN72" s="65">
        <v>0</v>
      </c>
      <c r="AO72" s="65">
        <v>0</v>
      </c>
      <c r="AP72" s="65">
        <v>0</v>
      </c>
      <c r="AQ72" s="65">
        <v>0</v>
      </c>
      <c r="AR72" s="65">
        <v>0</v>
      </c>
      <c r="AS72" s="65">
        <v>0</v>
      </c>
      <c r="AT72" s="65">
        <v>0</v>
      </c>
      <c r="AU72" s="65">
        <v>0</v>
      </c>
      <c r="AV72" s="65">
        <v>0</v>
      </c>
      <c r="AW72" s="65">
        <v>0</v>
      </c>
      <c r="AX72" s="65">
        <v>0</v>
      </c>
      <c r="AY72" s="65">
        <v>0</v>
      </c>
      <c r="AZ72" s="65">
        <v>0</v>
      </c>
      <c r="BA72" s="65">
        <v>0</v>
      </c>
      <c r="BB72" s="65">
        <v>0</v>
      </c>
      <c r="BC72" s="65">
        <v>0</v>
      </c>
      <c r="BD72" s="65">
        <v>0</v>
      </c>
      <c r="BE72" s="65">
        <v>0</v>
      </c>
      <c r="BF72" s="65">
        <v>0</v>
      </c>
      <c r="BG72" s="65">
        <v>0</v>
      </c>
      <c r="BH72" s="65">
        <v>0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6">
        <v>27497108.260000002</v>
      </c>
      <c r="BO72" s="65">
        <v>0</v>
      </c>
      <c r="BP72" s="66">
        <v>27497108.260000002</v>
      </c>
      <c r="BQ72" s="70"/>
      <c r="BR72" s="70"/>
    </row>
    <row r="73" spans="1:78" x14ac:dyDescent="0.3">
      <c r="A73" s="39">
        <v>51</v>
      </c>
      <c r="B73" s="43" t="s">
        <v>122</v>
      </c>
      <c r="C73" s="43">
        <v>107</v>
      </c>
      <c r="D73" s="65">
        <v>328198272.86000001</v>
      </c>
      <c r="E73" s="65">
        <v>0</v>
      </c>
      <c r="F73" s="65">
        <v>0</v>
      </c>
      <c r="G73" s="65">
        <v>0</v>
      </c>
      <c r="H73" s="65">
        <v>0</v>
      </c>
      <c r="I73" s="65">
        <v>0</v>
      </c>
      <c r="J73" s="65">
        <v>0</v>
      </c>
      <c r="K73" s="65">
        <v>0</v>
      </c>
      <c r="L73" s="65">
        <v>0</v>
      </c>
      <c r="M73" s="65">
        <v>0</v>
      </c>
      <c r="N73" s="65">
        <v>0</v>
      </c>
      <c r="O73" s="65">
        <v>0</v>
      </c>
      <c r="P73" s="65">
        <v>0</v>
      </c>
      <c r="Q73" s="65">
        <v>0</v>
      </c>
      <c r="R73" s="65">
        <v>0</v>
      </c>
      <c r="S73" s="65">
        <v>0</v>
      </c>
      <c r="T73" s="65">
        <v>0</v>
      </c>
      <c r="U73" s="65">
        <v>0</v>
      </c>
      <c r="V73" s="65">
        <v>0</v>
      </c>
      <c r="W73" s="65">
        <v>0</v>
      </c>
      <c r="X73" s="65">
        <v>0</v>
      </c>
      <c r="Y73" s="65">
        <v>0</v>
      </c>
      <c r="Z73" s="65">
        <v>0</v>
      </c>
      <c r="AA73" s="65">
        <v>328198272.86000001</v>
      </c>
      <c r="AB73" s="65">
        <v>0</v>
      </c>
      <c r="AC73" s="65">
        <v>0</v>
      </c>
      <c r="AD73" s="65">
        <v>328198272.86000001</v>
      </c>
      <c r="AE73" s="65">
        <v>0</v>
      </c>
      <c r="AF73" s="65">
        <v>328198272.86000001</v>
      </c>
      <c r="AG73" s="65">
        <v>0</v>
      </c>
      <c r="AH73" s="65">
        <v>0</v>
      </c>
      <c r="AI73" s="65">
        <v>0</v>
      </c>
      <c r="AJ73" s="65">
        <v>0</v>
      </c>
      <c r="AK73" s="65">
        <v>0</v>
      </c>
      <c r="AL73" s="65">
        <v>0</v>
      </c>
      <c r="AM73" s="65">
        <v>0</v>
      </c>
      <c r="AN73" s="65">
        <v>0</v>
      </c>
      <c r="AO73" s="65">
        <v>0</v>
      </c>
      <c r="AP73" s="65">
        <v>0</v>
      </c>
      <c r="AQ73" s="65">
        <v>0</v>
      </c>
      <c r="AR73" s="65">
        <v>0</v>
      </c>
      <c r="AS73" s="65">
        <v>0</v>
      </c>
      <c r="AT73" s="65">
        <v>0</v>
      </c>
      <c r="AU73" s="65">
        <v>0</v>
      </c>
      <c r="AV73" s="65">
        <v>0</v>
      </c>
      <c r="AW73" s="65">
        <v>0</v>
      </c>
      <c r="AX73" s="65">
        <v>0</v>
      </c>
      <c r="AY73" s="65">
        <v>0</v>
      </c>
      <c r="AZ73" s="65">
        <v>0</v>
      </c>
      <c r="BA73" s="65">
        <v>0</v>
      </c>
      <c r="BB73" s="65">
        <v>0</v>
      </c>
      <c r="BC73" s="65">
        <v>0</v>
      </c>
      <c r="BD73" s="65">
        <v>0</v>
      </c>
      <c r="BE73" s="65">
        <v>125998933.22</v>
      </c>
      <c r="BF73" s="65">
        <v>125998933.22</v>
      </c>
      <c r="BG73" s="65">
        <v>0</v>
      </c>
      <c r="BH73" s="65">
        <v>0</v>
      </c>
      <c r="BI73" s="65">
        <v>125998933.22</v>
      </c>
      <c r="BJ73" s="65">
        <v>0</v>
      </c>
      <c r="BK73" s="65">
        <v>0</v>
      </c>
      <c r="BL73" s="65">
        <v>0</v>
      </c>
      <c r="BM73" s="65">
        <v>0</v>
      </c>
      <c r="BN73" s="66">
        <v>454197206.08000004</v>
      </c>
      <c r="BO73" s="65">
        <v>0</v>
      </c>
      <c r="BP73" s="66">
        <v>454197206.08000004</v>
      </c>
      <c r="BQ73" s="70"/>
      <c r="BR73" s="70"/>
    </row>
    <row r="74" spans="1:78" x14ac:dyDescent="0.3">
      <c r="A74" s="39">
        <v>52</v>
      </c>
      <c r="B74" s="43" t="s">
        <v>123</v>
      </c>
      <c r="C74" s="43">
        <v>126</v>
      </c>
      <c r="D74" s="65">
        <v>20573095.510000002</v>
      </c>
      <c r="E74" s="65">
        <v>1571589.94</v>
      </c>
      <c r="F74" s="65">
        <v>0</v>
      </c>
      <c r="G74" s="65">
        <v>0</v>
      </c>
      <c r="H74" s="65">
        <v>0</v>
      </c>
      <c r="I74" s="65">
        <v>0</v>
      </c>
      <c r="J74" s="65">
        <v>0</v>
      </c>
      <c r="K74" s="65">
        <v>0</v>
      </c>
      <c r="L74" s="65">
        <v>0</v>
      </c>
      <c r="M74" s="65">
        <v>1571589.94</v>
      </c>
      <c r="N74" s="65">
        <v>0</v>
      </c>
      <c r="O74" s="65">
        <v>1571589.94</v>
      </c>
      <c r="P74" s="65">
        <v>1571589.94</v>
      </c>
      <c r="Q74" s="65">
        <v>0</v>
      </c>
      <c r="R74" s="65">
        <v>0</v>
      </c>
      <c r="S74" s="65">
        <v>0</v>
      </c>
      <c r="T74" s="65">
        <v>0</v>
      </c>
      <c r="U74" s="65">
        <v>0</v>
      </c>
      <c r="V74" s="65">
        <v>0</v>
      </c>
      <c r="W74" s="65">
        <v>0</v>
      </c>
      <c r="X74" s="65">
        <v>0</v>
      </c>
      <c r="Y74" s="65">
        <v>0</v>
      </c>
      <c r="Z74" s="65">
        <v>0</v>
      </c>
      <c r="AA74" s="65">
        <v>5195663.83</v>
      </c>
      <c r="AB74" s="65">
        <v>0</v>
      </c>
      <c r="AC74" s="65">
        <v>0</v>
      </c>
      <c r="AD74" s="65">
        <v>5195663.83</v>
      </c>
      <c r="AE74" s="65">
        <v>5195663.83</v>
      </c>
      <c r="AF74" s="65">
        <v>0</v>
      </c>
      <c r="AG74" s="65">
        <v>0</v>
      </c>
      <c r="AH74" s="65">
        <v>0</v>
      </c>
      <c r="AI74" s="65">
        <v>13805841.74</v>
      </c>
      <c r="AJ74" s="65">
        <v>0</v>
      </c>
      <c r="AK74" s="65">
        <v>12640979.74</v>
      </c>
      <c r="AL74" s="65">
        <v>361114.88</v>
      </c>
      <c r="AM74" s="65">
        <v>803747.12</v>
      </c>
      <c r="AN74" s="65">
        <v>0</v>
      </c>
      <c r="AO74" s="65">
        <v>0</v>
      </c>
      <c r="AP74" s="65">
        <v>0</v>
      </c>
      <c r="AQ74" s="65">
        <v>0</v>
      </c>
      <c r="AR74" s="65">
        <v>0</v>
      </c>
      <c r="AS74" s="65">
        <v>0</v>
      </c>
      <c r="AT74" s="65">
        <v>0</v>
      </c>
      <c r="AU74" s="65">
        <v>0</v>
      </c>
      <c r="AV74" s="65">
        <v>0</v>
      </c>
      <c r="AW74" s="65">
        <v>0</v>
      </c>
      <c r="AX74" s="65">
        <v>0</v>
      </c>
      <c r="AY74" s="65">
        <v>0</v>
      </c>
      <c r="AZ74" s="65">
        <v>0</v>
      </c>
      <c r="BA74" s="65">
        <v>0</v>
      </c>
      <c r="BB74" s="65">
        <v>0</v>
      </c>
      <c r="BC74" s="65">
        <v>0</v>
      </c>
      <c r="BD74" s="65">
        <v>0</v>
      </c>
      <c r="BE74" s="65">
        <v>13536868.77</v>
      </c>
      <c r="BF74" s="65">
        <v>13536868.77</v>
      </c>
      <c r="BG74" s="65">
        <v>0</v>
      </c>
      <c r="BH74" s="65">
        <v>0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6">
        <v>34109964.280000001</v>
      </c>
      <c r="BO74" s="65">
        <v>0</v>
      </c>
      <c r="BP74" s="66">
        <v>34109964.280000001</v>
      </c>
      <c r="BQ74" s="70"/>
      <c r="BR74" s="70"/>
    </row>
    <row r="75" spans="1:78" x14ac:dyDescent="0.3">
      <c r="A75" s="39">
        <v>53</v>
      </c>
      <c r="B75" s="43" t="s">
        <v>124</v>
      </c>
      <c r="C75" s="43">
        <v>123</v>
      </c>
      <c r="D75" s="65">
        <v>11891270.16</v>
      </c>
      <c r="E75" s="65">
        <v>0</v>
      </c>
      <c r="F75" s="65">
        <v>0</v>
      </c>
      <c r="G75" s="65">
        <v>0</v>
      </c>
      <c r="H75" s="65">
        <v>0</v>
      </c>
      <c r="I75" s="65">
        <v>0</v>
      </c>
      <c r="J75" s="65">
        <v>0</v>
      </c>
      <c r="K75" s="65">
        <v>0</v>
      </c>
      <c r="L75" s="65">
        <v>0</v>
      </c>
      <c r="M75" s="65">
        <v>0</v>
      </c>
      <c r="N75" s="65">
        <v>0</v>
      </c>
      <c r="O75" s="65">
        <v>0</v>
      </c>
      <c r="P75" s="65">
        <v>0</v>
      </c>
      <c r="Q75" s="65">
        <v>0</v>
      </c>
      <c r="R75" s="65">
        <v>0</v>
      </c>
      <c r="S75" s="65">
        <v>0</v>
      </c>
      <c r="T75" s="65">
        <v>0</v>
      </c>
      <c r="U75" s="65">
        <v>0</v>
      </c>
      <c r="V75" s="65">
        <v>0</v>
      </c>
      <c r="W75" s="65">
        <v>0</v>
      </c>
      <c r="X75" s="65">
        <v>0</v>
      </c>
      <c r="Y75" s="65">
        <v>0</v>
      </c>
      <c r="Z75" s="65">
        <v>0</v>
      </c>
      <c r="AA75" s="65">
        <v>11891270.16</v>
      </c>
      <c r="AB75" s="65">
        <v>0</v>
      </c>
      <c r="AC75" s="65">
        <v>0</v>
      </c>
      <c r="AD75" s="65">
        <v>11891270.16</v>
      </c>
      <c r="AE75" s="65">
        <v>11891270.16</v>
      </c>
      <c r="AF75" s="65">
        <v>0</v>
      </c>
      <c r="AG75" s="65">
        <v>0</v>
      </c>
      <c r="AH75" s="65">
        <v>0</v>
      </c>
      <c r="AI75" s="65">
        <v>0</v>
      </c>
      <c r="AJ75" s="65">
        <v>0</v>
      </c>
      <c r="AK75" s="65">
        <v>0</v>
      </c>
      <c r="AL75" s="65">
        <v>0</v>
      </c>
      <c r="AM75" s="65">
        <v>0</v>
      </c>
      <c r="AN75" s="65">
        <v>0</v>
      </c>
      <c r="AO75" s="65">
        <v>0</v>
      </c>
      <c r="AP75" s="65">
        <v>0</v>
      </c>
      <c r="AQ75" s="65">
        <v>0</v>
      </c>
      <c r="AR75" s="65">
        <v>0</v>
      </c>
      <c r="AS75" s="65">
        <v>0</v>
      </c>
      <c r="AT75" s="65">
        <v>0</v>
      </c>
      <c r="AU75" s="65">
        <v>0</v>
      </c>
      <c r="AV75" s="65">
        <v>0</v>
      </c>
      <c r="AW75" s="65">
        <v>0</v>
      </c>
      <c r="AX75" s="65">
        <v>0</v>
      </c>
      <c r="AY75" s="65">
        <v>0</v>
      </c>
      <c r="AZ75" s="65">
        <v>0</v>
      </c>
      <c r="BA75" s="65">
        <v>0</v>
      </c>
      <c r="BB75" s="65">
        <v>0</v>
      </c>
      <c r="BC75" s="65">
        <v>0</v>
      </c>
      <c r="BD75" s="65">
        <v>0</v>
      </c>
      <c r="BE75" s="65">
        <v>0</v>
      </c>
      <c r="BF75" s="65">
        <v>0</v>
      </c>
      <c r="BG75" s="65">
        <v>0</v>
      </c>
      <c r="BH75" s="65">
        <v>0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6">
        <v>11891270.16</v>
      </c>
      <c r="BO75" s="65">
        <v>0</v>
      </c>
      <c r="BP75" s="66">
        <v>11891270.16</v>
      </c>
      <c r="BQ75" s="70"/>
      <c r="BR75" s="70"/>
    </row>
    <row r="76" spans="1:78" s="48" customFormat="1" x14ac:dyDescent="0.3">
      <c r="A76" s="39">
        <v>54</v>
      </c>
      <c r="B76" s="43" t="s">
        <v>125</v>
      </c>
      <c r="C76" s="43">
        <v>141</v>
      </c>
      <c r="D76" s="65">
        <v>10642360.310000001</v>
      </c>
      <c r="E76" s="65">
        <v>0</v>
      </c>
      <c r="F76" s="65">
        <v>0</v>
      </c>
      <c r="G76" s="65">
        <v>0</v>
      </c>
      <c r="H76" s="65">
        <v>0</v>
      </c>
      <c r="I76" s="65">
        <v>0</v>
      </c>
      <c r="J76" s="65">
        <v>0</v>
      </c>
      <c r="K76" s="65">
        <v>0</v>
      </c>
      <c r="L76" s="65">
        <v>0</v>
      </c>
      <c r="M76" s="65">
        <v>0</v>
      </c>
      <c r="N76" s="65">
        <v>0</v>
      </c>
      <c r="O76" s="65">
        <v>0</v>
      </c>
      <c r="P76" s="65">
        <v>0</v>
      </c>
      <c r="Q76" s="65">
        <v>0</v>
      </c>
      <c r="R76" s="65">
        <v>0</v>
      </c>
      <c r="S76" s="65">
        <v>0</v>
      </c>
      <c r="T76" s="65">
        <v>0</v>
      </c>
      <c r="U76" s="65">
        <v>0</v>
      </c>
      <c r="V76" s="65">
        <v>0</v>
      </c>
      <c r="W76" s="65">
        <v>0</v>
      </c>
      <c r="X76" s="65">
        <v>0</v>
      </c>
      <c r="Y76" s="65">
        <v>0</v>
      </c>
      <c r="Z76" s="65">
        <v>0</v>
      </c>
      <c r="AA76" s="65">
        <v>0</v>
      </c>
      <c r="AB76" s="65">
        <v>0</v>
      </c>
      <c r="AC76" s="65">
        <v>0</v>
      </c>
      <c r="AD76" s="65">
        <v>0</v>
      </c>
      <c r="AE76" s="65">
        <v>0</v>
      </c>
      <c r="AF76" s="65">
        <v>0</v>
      </c>
      <c r="AG76" s="65">
        <v>0</v>
      </c>
      <c r="AH76" s="65">
        <v>0</v>
      </c>
      <c r="AI76" s="65">
        <v>10642360.310000001</v>
      </c>
      <c r="AJ76" s="65">
        <v>0</v>
      </c>
      <c r="AK76" s="65">
        <v>10642360.310000001</v>
      </c>
      <c r="AL76" s="65">
        <v>0</v>
      </c>
      <c r="AM76" s="65">
        <v>0</v>
      </c>
      <c r="AN76" s="65">
        <v>0</v>
      </c>
      <c r="AO76" s="65">
        <v>0</v>
      </c>
      <c r="AP76" s="65">
        <v>0</v>
      </c>
      <c r="AQ76" s="65">
        <v>0</v>
      </c>
      <c r="AR76" s="65">
        <v>0</v>
      </c>
      <c r="AS76" s="65">
        <v>0</v>
      </c>
      <c r="AT76" s="65">
        <v>0</v>
      </c>
      <c r="AU76" s="65">
        <v>0</v>
      </c>
      <c r="AV76" s="65">
        <v>0</v>
      </c>
      <c r="AW76" s="65">
        <v>0</v>
      </c>
      <c r="AX76" s="65">
        <v>0</v>
      </c>
      <c r="AY76" s="65">
        <v>0</v>
      </c>
      <c r="AZ76" s="65">
        <v>0</v>
      </c>
      <c r="BA76" s="65">
        <v>0</v>
      </c>
      <c r="BB76" s="65">
        <v>0</v>
      </c>
      <c r="BC76" s="65">
        <v>0</v>
      </c>
      <c r="BD76" s="65">
        <v>0</v>
      </c>
      <c r="BE76" s="65">
        <v>0</v>
      </c>
      <c r="BF76" s="65">
        <v>0</v>
      </c>
      <c r="BG76" s="65">
        <v>0</v>
      </c>
      <c r="BH76" s="65">
        <v>0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6">
        <v>10642360.310000001</v>
      </c>
      <c r="BO76" s="65">
        <v>0</v>
      </c>
      <c r="BP76" s="66">
        <v>10642360.310000001</v>
      </c>
      <c r="BQ76" s="70"/>
      <c r="BR76" s="70"/>
      <c r="BS76" s="47"/>
      <c r="BT76" s="47"/>
      <c r="BU76" s="47"/>
      <c r="BV76" s="47"/>
      <c r="BW76" s="47"/>
      <c r="BX76" s="47"/>
      <c r="BY76" s="47"/>
      <c r="BZ76" s="47"/>
    </row>
    <row r="77" spans="1:78" x14ac:dyDescent="0.3">
      <c r="A77" s="39">
        <v>55</v>
      </c>
      <c r="B77" s="43" t="s">
        <v>126</v>
      </c>
      <c r="C77" s="43">
        <v>148</v>
      </c>
      <c r="D77" s="65">
        <v>1644495.51</v>
      </c>
      <c r="E77" s="65">
        <v>868011.13</v>
      </c>
      <c r="F77" s="65">
        <v>0</v>
      </c>
      <c r="G77" s="65">
        <v>0</v>
      </c>
      <c r="H77" s="65">
        <v>0</v>
      </c>
      <c r="I77" s="65">
        <v>0</v>
      </c>
      <c r="J77" s="65">
        <v>0</v>
      </c>
      <c r="K77" s="65">
        <v>0</v>
      </c>
      <c r="L77" s="65">
        <v>0</v>
      </c>
      <c r="M77" s="65">
        <v>868011.13</v>
      </c>
      <c r="N77" s="65">
        <v>0</v>
      </c>
      <c r="O77" s="65">
        <v>868011.13</v>
      </c>
      <c r="P77" s="65">
        <v>868011.13</v>
      </c>
      <c r="Q77" s="65">
        <v>0</v>
      </c>
      <c r="R77" s="65">
        <v>0</v>
      </c>
      <c r="S77" s="65">
        <v>0</v>
      </c>
      <c r="T77" s="65">
        <v>0</v>
      </c>
      <c r="U77" s="65">
        <v>0</v>
      </c>
      <c r="V77" s="65">
        <v>0</v>
      </c>
      <c r="W77" s="65">
        <v>0</v>
      </c>
      <c r="X77" s="65">
        <v>0</v>
      </c>
      <c r="Y77" s="65">
        <v>0</v>
      </c>
      <c r="Z77" s="65">
        <v>0</v>
      </c>
      <c r="AA77" s="65">
        <v>0</v>
      </c>
      <c r="AB77" s="65">
        <v>0</v>
      </c>
      <c r="AC77" s="65">
        <v>0</v>
      </c>
      <c r="AD77" s="65">
        <v>0</v>
      </c>
      <c r="AE77" s="65">
        <v>0</v>
      </c>
      <c r="AF77" s="65">
        <v>0</v>
      </c>
      <c r="AG77" s="65">
        <v>0</v>
      </c>
      <c r="AH77" s="65">
        <v>0</v>
      </c>
      <c r="AI77" s="65">
        <v>776484.38</v>
      </c>
      <c r="AJ77" s="65">
        <v>776484.38</v>
      </c>
      <c r="AK77" s="65">
        <v>0</v>
      </c>
      <c r="AL77" s="65">
        <v>0</v>
      </c>
      <c r="AM77" s="65">
        <v>0</v>
      </c>
      <c r="AN77" s="65">
        <v>0</v>
      </c>
      <c r="AO77" s="65">
        <v>0</v>
      </c>
      <c r="AP77" s="65">
        <v>0</v>
      </c>
      <c r="AQ77" s="65">
        <v>0</v>
      </c>
      <c r="AR77" s="65">
        <v>0</v>
      </c>
      <c r="AS77" s="65">
        <v>105202198.86</v>
      </c>
      <c r="AT77" s="65">
        <v>51628369.880000003</v>
      </c>
      <c r="AU77" s="65">
        <v>20437915.68</v>
      </c>
      <c r="AV77" s="65">
        <v>0</v>
      </c>
      <c r="AW77" s="65">
        <v>0</v>
      </c>
      <c r="AX77" s="65">
        <v>53573828.979999997</v>
      </c>
      <c r="AY77" s="65">
        <v>20618472.780000001</v>
      </c>
      <c r="AZ77" s="65">
        <v>0</v>
      </c>
      <c r="BA77" s="65">
        <v>0</v>
      </c>
      <c r="BB77" s="65">
        <v>0</v>
      </c>
      <c r="BC77" s="65">
        <v>0</v>
      </c>
      <c r="BD77" s="65">
        <v>0</v>
      </c>
      <c r="BE77" s="65">
        <v>116216064.39</v>
      </c>
      <c r="BF77" s="65">
        <v>116216064.39</v>
      </c>
      <c r="BG77" s="65">
        <v>105492326.72</v>
      </c>
      <c r="BH77" s="65">
        <v>0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6">
        <v>223062758.75999999</v>
      </c>
      <c r="BO77" s="65">
        <v>0</v>
      </c>
      <c r="BP77" s="66">
        <v>223062758.75999999</v>
      </c>
      <c r="BQ77" s="70"/>
      <c r="BR77" s="70"/>
    </row>
    <row r="78" spans="1:78" x14ac:dyDescent="0.3">
      <c r="A78" s="39">
        <v>56</v>
      </c>
      <c r="B78" s="49" t="s">
        <v>127</v>
      </c>
      <c r="C78" s="43">
        <v>149</v>
      </c>
      <c r="D78" s="65">
        <v>42150845.829999998</v>
      </c>
      <c r="E78" s="65">
        <v>9053309.3300000001</v>
      </c>
      <c r="F78" s="65">
        <v>0</v>
      </c>
      <c r="G78" s="65">
        <v>0</v>
      </c>
      <c r="H78" s="65">
        <v>0</v>
      </c>
      <c r="I78" s="65">
        <v>0</v>
      </c>
      <c r="J78" s="65">
        <v>0</v>
      </c>
      <c r="K78" s="65">
        <v>0</v>
      </c>
      <c r="L78" s="65">
        <v>0</v>
      </c>
      <c r="M78" s="65">
        <v>9053309.3300000001</v>
      </c>
      <c r="N78" s="65">
        <v>0</v>
      </c>
      <c r="O78" s="65">
        <v>9053309.3300000001</v>
      </c>
      <c r="P78" s="65">
        <v>9053309.3300000001</v>
      </c>
      <c r="Q78" s="65">
        <v>0</v>
      </c>
      <c r="R78" s="65">
        <v>0</v>
      </c>
      <c r="S78" s="65">
        <v>0</v>
      </c>
      <c r="T78" s="65">
        <v>0</v>
      </c>
      <c r="U78" s="65">
        <v>0</v>
      </c>
      <c r="V78" s="65">
        <v>0</v>
      </c>
      <c r="W78" s="65">
        <v>0</v>
      </c>
      <c r="X78" s="65">
        <v>0</v>
      </c>
      <c r="Y78" s="65">
        <v>0</v>
      </c>
      <c r="Z78" s="65">
        <v>73676.460000000006</v>
      </c>
      <c r="AA78" s="65">
        <v>31593418.280000001</v>
      </c>
      <c r="AB78" s="65">
        <v>0</v>
      </c>
      <c r="AC78" s="65">
        <v>0</v>
      </c>
      <c r="AD78" s="65">
        <v>31593418.280000001</v>
      </c>
      <c r="AE78" s="65">
        <v>31593418.280000001</v>
      </c>
      <c r="AF78" s="65">
        <v>0</v>
      </c>
      <c r="AG78" s="65">
        <v>0</v>
      </c>
      <c r="AH78" s="65">
        <v>0</v>
      </c>
      <c r="AI78" s="65">
        <v>1430441.76</v>
      </c>
      <c r="AJ78" s="65">
        <v>0</v>
      </c>
      <c r="AK78" s="65">
        <v>0</v>
      </c>
      <c r="AL78" s="65">
        <v>429549.12</v>
      </c>
      <c r="AM78" s="65">
        <v>1000892.64</v>
      </c>
      <c r="AN78" s="65">
        <v>0</v>
      </c>
      <c r="AO78" s="65">
        <v>0</v>
      </c>
      <c r="AP78" s="65">
        <v>0</v>
      </c>
      <c r="AQ78" s="65">
        <v>0</v>
      </c>
      <c r="AR78" s="65">
        <v>0</v>
      </c>
      <c r="AS78" s="65">
        <v>0</v>
      </c>
      <c r="AT78" s="65">
        <v>0</v>
      </c>
      <c r="AU78" s="65">
        <v>0</v>
      </c>
      <c r="AV78" s="65">
        <v>0</v>
      </c>
      <c r="AW78" s="65">
        <v>0</v>
      </c>
      <c r="AX78" s="65">
        <v>0</v>
      </c>
      <c r="AY78" s="65">
        <v>0</v>
      </c>
      <c r="AZ78" s="65">
        <v>0</v>
      </c>
      <c r="BA78" s="65">
        <v>0</v>
      </c>
      <c r="BB78" s="65">
        <v>0</v>
      </c>
      <c r="BC78" s="65">
        <v>0</v>
      </c>
      <c r="BD78" s="65">
        <v>0</v>
      </c>
      <c r="BE78" s="65">
        <v>10015563.43</v>
      </c>
      <c r="BF78" s="65">
        <v>10015563.43</v>
      </c>
      <c r="BG78" s="65">
        <v>0</v>
      </c>
      <c r="BH78" s="65">
        <v>0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6">
        <v>52166409.259999998</v>
      </c>
      <c r="BO78" s="65">
        <v>0</v>
      </c>
      <c r="BP78" s="66">
        <v>52166409.259999998</v>
      </c>
      <c r="BQ78" s="70"/>
      <c r="BR78" s="70"/>
    </row>
    <row r="79" spans="1:78" x14ac:dyDescent="0.3">
      <c r="A79" s="39">
        <v>57</v>
      </c>
      <c r="B79" s="43" t="s">
        <v>128</v>
      </c>
      <c r="C79" s="43">
        <v>163</v>
      </c>
      <c r="D79" s="65">
        <v>5277835.05</v>
      </c>
      <c r="E79" s="65">
        <v>0</v>
      </c>
      <c r="F79" s="65">
        <v>0</v>
      </c>
      <c r="G79" s="65">
        <v>0</v>
      </c>
      <c r="H79" s="65">
        <v>0</v>
      </c>
      <c r="I79" s="65">
        <v>0</v>
      </c>
      <c r="J79" s="65">
        <v>0</v>
      </c>
      <c r="K79" s="65">
        <v>0</v>
      </c>
      <c r="L79" s="65">
        <v>0</v>
      </c>
      <c r="M79" s="65">
        <v>0</v>
      </c>
      <c r="N79" s="65">
        <v>0</v>
      </c>
      <c r="O79" s="65">
        <v>0</v>
      </c>
      <c r="P79" s="65">
        <v>0</v>
      </c>
      <c r="Q79" s="65">
        <v>0</v>
      </c>
      <c r="R79" s="65">
        <v>0</v>
      </c>
      <c r="S79" s="65">
        <v>0</v>
      </c>
      <c r="T79" s="65">
        <v>0</v>
      </c>
      <c r="U79" s="65">
        <v>0</v>
      </c>
      <c r="V79" s="65">
        <v>0</v>
      </c>
      <c r="W79" s="65">
        <v>0</v>
      </c>
      <c r="X79" s="65">
        <v>0</v>
      </c>
      <c r="Y79" s="65">
        <v>0</v>
      </c>
      <c r="Z79" s="65">
        <v>0</v>
      </c>
      <c r="AA79" s="65">
        <v>5277835.05</v>
      </c>
      <c r="AB79" s="65">
        <v>0</v>
      </c>
      <c r="AC79" s="65">
        <v>0</v>
      </c>
      <c r="AD79" s="65">
        <v>5277835.05</v>
      </c>
      <c r="AE79" s="65">
        <v>5277835.05</v>
      </c>
      <c r="AF79" s="65">
        <v>0</v>
      </c>
      <c r="AG79" s="65">
        <v>0</v>
      </c>
      <c r="AH79" s="65">
        <v>0</v>
      </c>
      <c r="AI79" s="65">
        <v>0</v>
      </c>
      <c r="AJ79" s="65">
        <v>0</v>
      </c>
      <c r="AK79" s="65">
        <v>0</v>
      </c>
      <c r="AL79" s="65">
        <v>0</v>
      </c>
      <c r="AM79" s="65">
        <v>0</v>
      </c>
      <c r="AN79" s="65">
        <v>0</v>
      </c>
      <c r="AO79" s="65">
        <v>0</v>
      </c>
      <c r="AP79" s="65">
        <v>0</v>
      </c>
      <c r="AQ79" s="65">
        <v>0</v>
      </c>
      <c r="AR79" s="65">
        <v>0</v>
      </c>
      <c r="AS79" s="65">
        <v>0</v>
      </c>
      <c r="AT79" s="65">
        <v>0</v>
      </c>
      <c r="AU79" s="65">
        <v>0</v>
      </c>
      <c r="AV79" s="65">
        <v>0</v>
      </c>
      <c r="AW79" s="65">
        <v>0</v>
      </c>
      <c r="AX79" s="65">
        <v>0</v>
      </c>
      <c r="AY79" s="65">
        <v>0</v>
      </c>
      <c r="AZ79" s="65">
        <v>0</v>
      </c>
      <c r="BA79" s="65">
        <v>0</v>
      </c>
      <c r="BB79" s="65">
        <v>0</v>
      </c>
      <c r="BC79" s="65">
        <v>0</v>
      </c>
      <c r="BD79" s="65">
        <v>0</v>
      </c>
      <c r="BE79" s="65">
        <v>55420741.329999998</v>
      </c>
      <c r="BF79" s="65">
        <v>55420741.329999998</v>
      </c>
      <c r="BG79" s="65">
        <v>0</v>
      </c>
      <c r="BH79" s="65">
        <v>0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6">
        <v>60698576.379999995</v>
      </c>
      <c r="BO79" s="65">
        <v>0</v>
      </c>
      <c r="BP79" s="66">
        <v>60698576.379999995</v>
      </c>
      <c r="BQ79" s="70"/>
      <c r="BR79" s="70"/>
    </row>
    <row r="80" spans="1:78" x14ac:dyDescent="0.3">
      <c r="A80" s="39">
        <v>58</v>
      </c>
      <c r="B80" s="43" t="s">
        <v>129</v>
      </c>
      <c r="C80" s="43">
        <v>164</v>
      </c>
      <c r="D80" s="65">
        <v>0</v>
      </c>
      <c r="E80" s="65">
        <v>0</v>
      </c>
      <c r="F80" s="65">
        <v>0</v>
      </c>
      <c r="G80" s="65">
        <v>0</v>
      </c>
      <c r="H80" s="65">
        <v>0</v>
      </c>
      <c r="I80" s="65">
        <v>0</v>
      </c>
      <c r="J80" s="65">
        <v>0</v>
      </c>
      <c r="K80" s="65">
        <v>0</v>
      </c>
      <c r="L80" s="65">
        <v>0</v>
      </c>
      <c r="M80" s="65">
        <v>0</v>
      </c>
      <c r="N80" s="65">
        <v>0</v>
      </c>
      <c r="O80" s="65">
        <v>0</v>
      </c>
      <c r="P80" s="65">
        <v>0</v>
      </c>
      <c r="Q80" s="65">
        <v>0</v>
      </c>
      <c r="R80" s="65">
        <v>0</v>
      </c>
      <c r="S80" s="65">
        <v>0</v>
      </c>
      <c r="T80" s="65">
        <v>0</v>
      </c>
      <c r="U80" s="65">
        <v>0</v>
      </c>
      <c r="V80" s="65">
        <v>0</v>
      </c>
      <c r="W80" s="65">
        <v>0</v>
      </c>
      <c r="X80" s="65">
        <v>0</v>
      </c>
      <c r="Y80" s="65">
        <v>0</v>
      </c>
      <c r="Z80" s="65">
        <v>0</v>
      </c>
      <c r="AA80" s="65">
        <v>0</v>
      </c>
      <c r="AB80" s="65">
        <v>0</v>
      </c>
      <c r="AC80" s="65">
        <v>0</v>
      </c>
      <c r="AD80" s="65">
        <v>0</v>
      </c>
      <c r="AE80" s="65">
        <v>0</v>
      </c>
      <c r="AF80" s="65">
        <v>0</v>
      </c>
      <c r="AG80" s="65">
        <v>0</v>
      </c>
      <c r="AH80" s="65">
        <v>0</v>
      </c>
      <c r="AI80" s="65">
        <v>0</v>
      </c>
      <c r="AJ80" s="65">
        <v>0</v>
      </c>
      <c r="AK80" s="65">
        <v>0</v>
      </c>
      <c r="AL80" s="65">
        <v>0</v>
      </c>
      <c r="AM80" s="65">
        <v>0</v>
      </c>
      <c r="AN80" s="65">
        <v>0</v>
      </c>
      <c r="AO80" s="65">
        <v>0</v>
      </c>
      <c r="AP80" s="65">
        <v>0</v>
      </c>
      <c r="AQ80" s="65">
        <v>0</v>
      </c>
      <c r="AR80" s="65">
        <v>0</v>
      </c>
      <c r="AS80" s="65">
        <v>44520816.960000001</v>
      </c>
      <c r="AT80" s="65">
        <v>0</v>
      </c>
      <c r="AU80" s="65">
        <v>0</v>
      </c>
      <c r="AV80" s="65">
        <v>0</v>
      </c>
      <c r="AW80" s="65">
        <v>0</v>
      </c>
      <c r="AX80" s="65">
        <v>0</v>
      </c>
      <c r="AY80" s="65">
        <v>0</v>
      </c>
      <c r="AZ80" s="65">
        <v>44520816.960000001</v>
      </c>
      <c r="BA80" s="65">
        <v>0</v>
      </c>
      <c r="BB80" s="65">
        <v>0</v>
      </c>
      <c r="BC80" s="65">
        <v>0</v>
      </c>
      <c r="BD80" s="65">
        <v>0</v>
      </c>
      <c r="BE80" s="65">
        <v>0</v>
      </c>
      <c r="BF80" s="65">
        <v>0</v>
      </c>
      <c r="BG80" s="65">
        <v>0</v>
      </c>
      <c r="BH80" s="65">
        <v>0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6">
        <v>44520816.960000001</v>
      </c>
      <c r="BO80" s="65">
        <v>0</v>
      </c>
      <c r="BP80" s="66">
        <v>44520816.960000001</v>
      </c>
      <c r="BQ80" s="70"/>
      <c r="BR80" s="70"/>
    </row>
    <row r="81" spans="1:78" x14ac:dyDescent="0.3">
      <c r="A81" s="39">
        <v>59</v>
      </c>
      <c r="B81" s="43" t="s">
        <v>130</v>
      </c>
      <c r="C81" s="43">
        <v>170</v>
      </c>
      <c r="D81" s="65">
        <v>858981.9</v>
      </c>
      <c r="E81" s="65">
        <v>485860.5</v>
      </c>
      <c r="F81" s="65">
        <v>0</v>
      </c>
      <c r="G81" s="65">
        <v>0</v>
      </c>
      <c r="H81" s="65">
        <v>0</v>
      </c>
      <c r="I81" s="65">
        <v>0</v>
      </c>
      <c r="J81" s="65">
        <v>0</v>
      </c>
      <c r="K81" s="65">
        <v>0</v>
      </c>
      <c r="L81" s="65">
        <v>0</v>
      </c>
      <c r="M81" s="65">
        <v>485860.5</v>
      </c>
      <c r="N81" s="65">
        <v>0</v>
      </c>
      <c r="O81" s="65">
        <v>485860.5</v>
      </c>
      <c r="P81" s="65">
        <v>485860.5</v>
      </c>
      <c r="Q81" s="65">
        <v>0</v>
      </c>
      <c r="R81" s="65">
        <v>0</v>
      </c>
      <c r="S81" s="65">
        <v>0</v>
      </c>
      <c r="T81" s="65">
        <v>0</v>
      </c>
      <c r="U81" s="65">
        <v>0</v>
      </c>
      <c r="V81" s="65">
        <v>0</v>
      </c>
      <c r="W81" s="65">
        <v>0</v>
      </c>
      <c r="X81" s="65">
        <v>0</v>
      </c>
      <c r="Y81" s="65">
        <v>0</v>
      </c>
      <c r="Z81" s="65">
        <v>0</v>
      </c>
      <c r="AA81" s="65">
        <v>373121.4</v>
      </c>
      <c r="AB81" s="65">
        <v>0</v>
      </c>
      <c r="AC81" s="65">
        <v>0</v>
      </c>
      <c r="AD81" s="65">
        <v>373121.4</v>
      </c>
      <c r="AE81" s="65">
        <v>373121.4</v>
      </c>
      <c r="AF81" s="65">
        <v>0</v>
      </c>
      <c r="AG81" s="65">
        <v>0</v>
      </c>
      <c r="AH81" s="65">
        <v>0</v>
      </c>
      <c r="AI81" s="65">
        <v>0</v>
      </c>
      <c r="AJ81" s="65">
        <v>0</v>
      </c>
      <c r="AK81" s="65">
        <v>0</v>
      </c>
      <c r="AL81" s="65">
        <v>0</v>
      </c>
      <c r="AM81" s="65">
        <v>0</v>
      </c>
      <c r="AN81" s="65">
        <v>0</v>
      </c>
      <c r="AO81" s="65">
        <v>0</v>
      </c>
      <c r="AP81" s="65">
        <v>0</v>
      </c>
      <c r="AQ81" s="65">
        <v>0</v>
      </c>
      <c r="AR81" s="65">
        <v>0</v>
      </c>
      <c r="AS81" s="65">
        <v>0</v>
      </c>
      <c r="AT81" s="65">
        <v>0</v>
      </c>
      <c r="AU81" s="65">
        <v>0</v>
      </c>
      <c r="AV81" s="65">
        <v>0</v>
      </c>
      <c r="AW81" s="65">
        <v>0</v>
      </c>
      <c r="AX81" s="65">
        <v>0</v>
      </c>
      <c r="AY81" s="65">
        <v>0</v>
      </c>
      <c r="AZ81" s="65">
        <v>0</v>
      </c>
      <c r="BA81" s="65">
        <v>0</v>
      </c>
      <c r="BB81" s="65">
        <v>0</v>
      </c>
      <c r="BC81" s="65">
        <v>0</v>
      </c>
      <c r="BD81" s="65">
        <v>0</v>
      </c>
      <c r="BE81" s="65">
        <v>2921130.27</v>
      </c>
      <c r="BF81" s="65">
        <v>2921130.27</v>
      </c>
      <c r="BG81" s="65">
        <v>0</v>
      </c>
      <c r="BH81" s="65">
        <v>0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6">
        <v>3780112.17</v>
      </c>
      <c r="BO81" s="65">
        <v>0</v>
      </c>
      <c r="BP81" s="66">
        <v>3780112.17</v>
      </c>
      <c r="BQ81" s="70"/>
      <c r="BR81" s="70"/>
    </row>
    <row r="82" spans="1:78" x14ac:dyDescent="0.3">
      <c r="A82" s="39">
        <v>60</v>
      </c>
      <c r="B82" s="43" t="s">
        <v>131</v>
      </c>
      <c r="C82" s="43">
        <v>171</v>
      </c>
      <c r="D82" s="65">
        <v>2967872.96</v>
      </c>
      <c r="E82" s="65">
        <v>0</v>
      </c>
      <c r="F82" s="65">
        <v>0</v>
      </c>
      <c r="G82" s="65">
        <v>0</v>
      </c>
      <c r="H82" s="65">
        <v>0</v>
      </c>
      <c r="I82" s="65">
        <v>0</v>
      </c>
      <c r="J82" s="65">
        <v>0</v>
      </c>
      <c r="K82" s="65">
        <v>0</v>
      </c>
      <c r="L82" s="65">
        <v>0</v>
      </c>
      <c r="M82" s="65">
        <v>0</v>
      </c>
      <c r="N82" s="65">
        <v>0</v>
      </c>
      <c r="O82" s="65">
        <v>0</v>
      </c>
      <c r="P82" s="65">
        <v>0</v>
      </c>
      <c r="Q82" s="65">
        <v>0</v>
      </c>
      <c r="R82" s="65">
        <v>0</v>
      </c>
      <c r="S82" s="65">
        <v>0</v>
      </c>
      <c r="T82" s="65">
        <v>0</v>
      </c>
      <c r="U82" s="65">
        <v>0</v>
      </c>
      <c r="V82" s="65">
        <v>0</v>
      </c>
      <c r="W82" s="65">
        <v>0</v>
      </c>
      <c r="X82" s="65">
        <v>0</v>
      </c>
      <c r="Y82" s="65">
        <v>0</v>
      </c>
      <c r="Z82" s="65">
        <v>0</v>
      </c>
      <c r="AA82" s="65">
        <v>0</v>
      </c>
      <c r="AB82" s="65">
        <v>0</v>
      </c>
      <c r="AC82" s="65">
        <v>0</v>
      </c>
      <c r="AD82" s="65">
        <v>0</v>
      </c>
      <c r="AE82" s="65">
        <v>0</v>
      </c>
      <c r="AF82" s="65">
        <v>0</v>
      </c>
      <c r="AG82" s="65">
        <v>0</v>
      </c>
      <c r="AH82" s="65">
        <v>0</v>
      </c>
      <c r="AI82" s="65">
        <v>2967872.96</v>
      </c>
      <c r="AJ82" s="65">
        <v>424694.16</v>
      </c>
      <c r="AK82" s="65">
        <v>0</v>
      </c>
      <c r="AL82" s="65">
        <v>2543178.7999999998</v>
      </c>
      <c r="AM82" s="65">
        <v>0</v>
      </c>
      <c r="AN82" s="65">
        <v>0</v>
      </c>
      <c r="AO82" s="65">
        <v>0</v>
      </c>
      <c r="AP82" s="65">
        <v>0</v>
      </c>
      <c r="AQ82" s="65">
        <v>0</v>
      </c>
      <c r="AR82" s="65">
        <v>0</v>
      </c>
      <c r="AS82" s="65">
        <v>0</v>
      </c>
      <c r="AT82" s="65">
        <v>0</v>
      </c>
      <c r="AU82" s="65">
        <v>0</v>
      </c>
      <c r="AV82" s="65">
        <v>0</v>
      </c>
      <c r="AW82" s="65">
        <v>0</v>
      </c>
      <c r="AX82" s="65">
        <v>0</v>
      </c>
      <c r="AY82" s="65">
        <v>0</v>
      </c>
      <c r="AZ82" s="65">
        <v>0</v>
      </c>
      <c r="BA82" s="65">
        <v>0</v>
      </c>
      <c r="BB82" s="65">
        <v>0</v>
      </c>
      <c r="BC82" s="65">
        <v>0</v>
      </c>
      <c r="BD82" s="65">
        <v>0</v>
      </c>
      <c r="BE82" s="65">
        <v>0</v>
      </c>
      <c r="BF82" s="65">
        <v>0</v>
      </c>
      <c r="BG82" s="65">
        <v>0</v>
      </c>
      <c r="BH82" s="65">
        <v>0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6">
        <v>2967872.96</v>
      </c>
      <c r="BO82" s="65">
        <v>0</v>
      </c>
      <c r="BP82" s="66">
        <v>2967872.96</v>
      </c>
      <c r="BQ82" s="70"/>
      <c r="BR82" s="70"/>
    </row>
    <row r="83" spans="1:78" x14ac:dyDescent="0.3">
      <c r="A83" s="39">
        <v>61</v>
      </c>
      <c r="B83" s="43" t="s">
        <v>132</v>
      </c>
      <c r="C83" s="43">
        <v>172</v>
      </c>
      <c r="D83" s="65">
        <v>1390038.56</v>
      </c>
      <c r="E83" s="65">
        <v>0</v>
      </c>
      <c r="F83" s="65">
        <v>0</v>
      </c>
      <c r="G83" s="65">
        <v>0</v>
      </c>
      <c r="H83" s="65">
        <v>0</v>
      </c>
      <c r="I83" s="65">
        <v>0</v>
      </c>
      <c r="J83" s="65">
        <v>0</v>
      </c>
      <c r="K83" s="65">
        <v>0</v>
      </c>
      <c r="L83" s="65">
        <v>0</v>
      </c>
      <c r="M83" s="65">
        <v>0</v>
      </c>
      <c r="N83" s="65">
        <v>0</v>
      </c>
      <c r="O83" s="65">
        <v>0</v>
      </c>
      <c r="P83" s="65">
        <v>0</v>
      </c>
      <c r="Q83" s="65">
        <v>0</v>
      </c>
      <c r="R83" s="65">
        <v>0</v>
      </c>
      <c r="S83" s="65">
        <v>0</v>
      </c>
      <c r="T83" s="65">
        <v>0</v>
      </c>
      <c r="U83" s="65">
        <v>0</v>
      </c>
      <c r="V83" s="65">
        <v>0</v>
      </c>
      <c r="W83" s="65">
        <v>0</v>
      </c>
      <c r="X83" s="65">
        <v>0</v>
      </c>
      <c r="Y83" s="65">
        <v>0</v>
      </c>
      <c r="Z83" s="65">
        <v>0</v>
      </c>
      <c r="AA83" s="65">
        <v>451784.6</v>
      </c>
      <c r="AB83" s="65">
        <v>0</v>
      </c>
      <c r="AC83" s="65">
        <v>0</v>
      </c>
      <c r="AD83" s="65">
        <v>451784.6</v>
      </c>
      <c r="AE83" s="65">
        <v>451784.6</v>
      </c>
      <c r="AF83" s="65">
        <v>0</v>
      </c>
      <c r="AG83" s="65">
        <v>0</v>
      </c>
      <c r="AH83" s="65">
        <v>0</v>
      </c>
      <c r="AI83" s="65">
        <v>938253.96</v>
      </c>
      <c r="AJ83" s="65">
        <v>938253.96</v>
      </c>
      <c r="AK83" s="65">
        <v>0</v>
      </c>
      <c r="AL83" s="65">
        <v>0</v>
      </c>
      <c r="AM83" s="65">
        <v>0</v>
      </c>
      <c r="AN83" s="65">
        <v>0</v>
      </c>
      <c r="AO83" s="65">
        <v>0</v>
      </c>
      <c r="AP83" s="65">
        <v>0</v>
      </c>
      <c r="AQ83" s="65">
        <v>0</v>
      </c>
      <c r="AR83" s="65">
        <v>0</v>
      </c>
      <c r="AS83" s="65">
        <v>64128818.890000001</v>
      </c>
      <c r="AT83" s="65">
        <v>46709607.090000004</v>
      </c>
      <c r="AU83" s="65">
        <v>0</v>
      </c>
      <c r="AV83" s="65">
        <v>0</v>
      </c>
      <c r="AW83" s="65">
        <v>0</v>
      </c>
      <c r="AX83" s="65">
        <v>17419211.800000001</v>
      </c>
      <c r="AY83" s="65">
        <v>0</v>
      </c>
      <c r="AZ83" s="65">
        <v>0</v>
      </c>
      <c r="BA83" s="65">
        <v>0</v>
      </c>
      <c r="BB83" s="65">
        <v>0</v>
      </c>
      <c r="BC83" s="65">
        <v>0</v>
      </c>
      <c r="BD83" s="65">
        <v>0</v>
      </c>
      <c r="BE83" s="65">
        <v>2965107.47</v>
      </c>
      <c r="BF83" s="65">
        <v>2965107.47</v>
      </c>
      <c r="BG83" s="65">
        <v>0</v>
      </c>
      <c r="BH83" s="65">
        <v>0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6">
        <v>68483964.920000002</v>
      </c>
      <c r="BO83" s="65">
        <v>0</v>
      </c>
      <c r="BP83" s="66">
        <v>68483964.920000002</v>
      </c>
      <c r="BQ83" s="70"/>
      <c r="BR83" s="70"/>
    </row>
    <row r="84" spans="1:78" x14ac:dyDescent="0.3">
      <c r="A84" s="39">
        <v>62</v>
      </c>
      <c r="B84" s="43" t="s">
        <v>133</v>
      </c>
      <c r="C84" s="43">
        <v>175</v>
      </c>
      <c r="D84" s="65">
        <v>4601628.4800000004</v>
      </c>
      <c r="E84" s="65">
        <v>0</v>
      </c>
      <c r="F84" s="65">
        <v>0</v>
      </c>
      <c r="G84" s="65">
        <v>0</v>
      </c>
      <c r="H84" s="65">
        <v>0</v>
      </c>
      <c r="I84" s="65">
        <v>0</v>
      </c>
      <c r="J84" s="65">
        <v>0</v>
      </c>
      <c r="K84" s="65">
        <v>0</v>
      </c>
      <c r="L84" s="65">
        <v>0</v>
      </c>
      <c r="M84" s="65">
        <v>0</v>
      </c>
      <c r="N84" s="65">
        <v>0</v>
      </c>
      <c r="O84" s="65">
        <v>0</v>
      </c>
      <c r="P84" s="65">
        <v>0</v>
      </c>
      <c r="Q84" s="65">
        <v>0</v>
      </c>
      <c r="R84" s="65">
        <v>0</v>
      </c>
      <c r="S84" s="65">
        <v>0</v>
      </c>
      <c r="T84" s="65">
        <v>0</v>
      </c>
      <c r="U84" s="65">
        <v>0</v>
      </c>
      <c r="V84" s="65">
        <v>0</v>
      </c>
      <c r="W84" s="65">
        <v>0</v>
      </c>
      <c r="X84" s="65">
        <v>0</v>
      </c>
      <c r="Y84" s="65">
        <v>0</v>
      </c>
      <c r="Z84" s="65">
        <v>0</v>
      </c>
      <c r="AA84" s="65">
        <v>4601628.4800000004</v>
      </c>
      <c r="AB84" s="65">
        <v>0</v>
      </c>
      <c r="AC84" s="65">
        <v>0</v>
      </c>
      <c r="AD84" s="65">
        <v>4601628.4800000004</v>
      </c>
      <c r="AE84" s="65">
        <v>4601628.4800000004</v>
      </c>
      <c r="AF84" s="65">
        <v>0</v>
      </c>
      <c r="AG84" s="65">
        <v>0</v>
      </c>
      <c r="AH84" s="65">
        <v>0</v>
      </c>
      <c r="AI84" s="65">
        <v>0</v>
      </c>
      <c r="AJ84" s="65">
        <v>0</v>
      </c>
      <c r="AK84" s="65">
        <v>0</v>
      </c>
      <c r="AL84" s="65">
        <v>0</v>
      </c>
      <c r="AM84" s="65">
        <v>0</v>
      </c>
      <c r="AN84" s="65">
        <v>0</v>
      </c>
      <c r="AO84" s="65">
        <v>0</v>
      </c>
      <c r="AP84" s="65">
        <v>0</v>
      </c>
      <c r="AQ84" s="65">
        <v>0</v>
      </c>
      <c r="AR84" s="65">
        <v>0</v>
      </c>
      <c r="AS84" s="65">
        <v>0</v>
      </c>
      <c r="AT84" s="65">
        <v>0</v>
      </c>
      <c r="AU84" s="65">
        <v>0</v>
      </c>
      <c r="AV84" s="65">
        <v>0</v>
      </c>
      <c r="AW84" s="65">
        <v>0</v>
      </c>
      <c r="AX84" s="65">
        <v>0</v>
      </c>
      <c r="AY84" s="65">
        <v>0</v>
      </c>
      <c r="AZ84" s="65">
        <v>0</v>
      </c>
      <c r="BA84" s="65">
        <v>0</v>
      </c>
      <c r="BB84" s="65">
        <v>0</v>
      </c>
      <c r="BC84" s="65">
        <v>0</v>
      </c>
      <c r="BD84" s="65">
        <v>0</v>
      </c>
      <c r="BE84" s="65">
        <v>0</v>
      </c>
      <c r="BF84" s="65">
        <v>0</v>
      </c>
      <c r="BG84" s="65">
        <v>0</v>
      </c>
      <c r="BH84" s="65">
        <v>0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6">
        <v>4601628.4800000004</v>
      </c>
      <c r="BO84" s="65">
        <v>0</v>
      </c>
      <c r="BP84" s="66">
        <v>4601628.4800000004</v>
      </c>
      <c r="BQ84" s="70"/>
      <c r="BR84" s="70"/>
    </row>
    <row r="85" spans="1:78" x14ac:dyDescent="0.3">
      <c r="A85" s="39">
        <v>63</v>
      </c>
      <c r="B85" s="43" t="s">
        <v>134</v>
      </c>
      <c r="C85" s="43">
        <v>178</v>
      </c>
      <c r="D85" s="65">
        <v>56779784.369999997</v>
      </c>
      <c r="E85" s="65">
        <v>0</v>
      </c>
      <c r="F85" s="65">
        <v>0</v>
      </c>
      <c r="G85" s="65">
        <v>0</v>
      </c>
      <c r="H85" s="65">
        <v>0</v>
      </c>
      <c r="I85" s="65">
        <v>0</v>
      </c>
      <c r="J85" s="65">
        <v>0</v>
      </c>
      <c r="K85" s="65">
        <v>0</v>
      </c>
      <c r="L85" s="65">
        <v>0</v>
      </c>
      <c r="M85" s="65">
        <v>0</v>
      </c>
      <c r="N85" s="65">
        <v>0</v>
      </c>
      <c r="O85" s="65">
        <v>0</v>
      </c>
      <c r="P85" s="65">
        <v>0</v>
      </c>
      <c r="Q85" s="65">
        <v>0</v>
      </c>
      <c r="R85" s="65">
        <v>0</v>
      </c>
      <c r="S85" s="65">
        <v>0</v>
      </c>
      <c r="T85" s="65">
        <v>0</v>
      </c>
      <c r="U85" s="65">
        <v>0</v>
      </c>
      <c r="V85" s="65">
        <v>0</v>
      </c>
      <c r="W85" s="65">
        <v>0</v>
      </c>
      <c r="X85" s="65">
        <v>0</v>
      </c>
      <c r="Y85" s="65">
        <v>0</v>
      </c>
      <c r="Z85" s="65">
        <v>0</v>
      </c>
      <c r="AA85" s="65">
        <v>0</v>
      </c>
      <c r="AB85" s="65">
        <v>0</v>
      </c>
      <c r="AC85" s="65">
        <v>0</v>
      </c>
      <c r="AD85" s="65">
        <v>0</v>
      </c>
      <c r="AE85" s="65">
        <v>0</v>
      </c>
      <c r="AF85" s="65">
        <v>0</v>
      </c>
      <c r="AG85" s="65">
        <v>0</v>
      </c>
      <c r="AH85" s="65">
        <v>0</v>
      </c>
      <c r="AI85" s="65">
        <v>56779784.370000005</v>
      </c>
      <c r="AJ85" s="65">
        <v>0</v>
      </c>
      <c r="AK85" s="65">
        <v>44828160.810000002</v>
      </c>
      <c r="AL85" s="65">
        <v>11951623.560000001</v>
      </c>
      <c r="AM85" s="65">
        <v>0</v>
      </c>
      <c r="AN85" s="65">
        <v>0</v>
      </c>
      <c r="AO85" s="65">
        <v>0</v>
      </c>
      <c r="AP85" s="65">
        <v>0</v>
      </c>
      <c r="AQ85" s="65">
        <v>0</v>
      </c>
      <c r="AR85" s="65">
        <v>0</v>
      </c>
      <c r="AS85" s="65">
        <v>0</v>
      </c>
      <c r="AT85" s="65">
        <v>0</v>
      </c>
      <c r="AU85" s="65">
        <v>0</v>
      </c>
      <c r="AV85" s="65">
        <v>0</v>
      </c>
      <c r="AW85" s="65">
        <v>0</v>
      </c>
      <c r="AX85" s="65">
        <v>0</v>
      </c>
      <c r="AY85" s="65">
        <v>0</v>
      </c>
      <c r="AZ85" s="65">
        <v>0</v>
      </c>
      <c r="BA85" s="65">
        <v>0</v>
      </c>
      <c r="BB85" s="65">
        <v>0</v>
      </c>
      <c r="BC85" s="65">
        <v>0</v>
      </c>
      <c r="BD85" s="65">
        <v>0</v>
      </c>
      <c r="BE85" s="65">
        <v>0</v>
      </c>
      <c r="BF85" s="65">
        <v>0</v>
      </c>
      <c r="BG85" s="65">
        <v>0</v>
      </c>
      <c r="BH85" s="65">
        <v>0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6">
        <v>56779784.369999997</v>
      </c>
      <c r="BO85" s="65">
        <v>0</v>
      </c>
      <c r="BP85" s="66">
        <v>56779784.369999997</v>
      </c>
      <c r="BQ85" s="70"/>
      <c r="BR85" s="70"/>
    </row>
    <row r="86" spans="1:78" x14ac:dyDescent="0.3">
      <c r="A86" s="39">
        <v>64</v>
      </c>
      <c r="B86" s="43" t="s">
        <v>135</v>
      </c>
      <c r="C86" s="43">
        <v>179</v>
      </c>
      <c r="D86" s="65">
        <v>0</v>
      </c>
      <c r="E86" s="65">
        <v>0</v>
      </c>
      <c r="F86" s="65">
        <v>0</v>
      </c>
      <c r="G86" s="65">
        <v>0</v>
      </c>
      <c r="H86" s="65">
        <v>0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v>0</v>
      </c>
      <c r="T86" s="65">
        <v>0</v>
      </c>
      <c r="U86" s="65">
        <v>0</v>
      </c>
      <c r="V86" s="65">
        <v>0</v>
      </c>
      <c r="W86" s="65">
        <v>0</v>
      </c>
      <c r="X86" s="65">
        <v>0</v>
      </c>
      <c r="Y86" s="65">
        <v>0</v>
      </c>
      <c r="Z86" s="65">
        <v>0</v>
      </c>
      <c r="AA86" s="65">
        <v>0</v>
      </c>
      <c r="AB86" s="65">
        <v>0</v>
      </c>
      <c r="AC86" s="65">
        <v>0</v>
      </c>
      <c r="AD86" s="65">
        <v>0</v>
      </c>
      <c r="AE86" s="65">
        <v>0</v>
      </c>
      <c r="AF86" s="65">
        <v>0</v>
      </c>
      <c r="AG86" s="65">
        <v>0</v>
      </c>
      <c r="AH86" s="65">
        <v>0</v>
      </c>
      <c r="AI86" s="65">
        <v>0</v>
      </c>
      <c r="AJ86" s="65">
        <v>0</v>
      </c>
      <c r="AK86" s="65">
        <v>0</v>
      </c>
      <c r="AL86" s="65">
        <v>0</v>
      </c>
      <c r="AM86" s="65">
        <v>0</v>
      </c>
      <c r="AN86" s="65">
        <v>0</v>
      </c>
      <c r="AO86" s="65">
        <v>0</v>
      </c>
      <c r="AP86" s="65">
        <v>0</v>
      </c>
      <c r="AQ86" s="65">
        <v>0</v>
      </c>
      <c r="AR86" s="65">
        <v>0</v>
      </c>
      <c r="AS86" s="65">
        <v>0</v>
      </c>
      <c r="AT86" s="65">
        <v>0</v>
      </c>
      <c r="AU86" s="65">
        <v>0</v>
      </c>
      <c r="AV86" s="65">
        <v>0</v>
      </c>
      <c r="AW86" s="65">
        <v>0</v>
      </c>
      <c r="AX86" s="65">
        <v>0</v>
      </c>
      <c r="AY86" s="65">
        <v>0</v>
      </c>
      <c r="AZ86" s="65">
        <v>0</v>
      </c>
      <c r="BA86" s="65">
        <v>0</v>
      </c>
      <c r="BB86" s="65">
        <v>0</v>
      </c>
      <c r="BC86" s="65">
        <v>0</v>
      </c>
      <c r="BD86" s="65">
        <v>0</v>
      </c>
      <c r="BE86" s="65">
        <v>5762832.5199999996</v>
      </c>
      <c r="BF86" s="65">
        <v>0</v>
      </c>
      <c r="BG86" s="65">
        <v>0</v>
      </c>
      <c r="BH86" s="65">
        <v>0</v>
      </c>
      <c r="BI86" s="65">
        <v>0</v>
      </c>
      <c r="BJ86" s="65">
        <v>0</v>
      </c>
      <c r="BK86" s="65">
        <v>5762832.5199999996</v>
      </c>
      <c r="BL86" s="65">
        <v>0</v>
      </c>
      <c r="BM86" s="65">
        <v>0</v>
      </c>
      <c r="BN86" s="66">
        <v>5762832.5199999996</v>
      </c>
      <c r="BO86" s="65">
        <v>0</v>
      </c>
      <c r="BP86" s="66">
        <v>5762832.5199999996</v>
      </c>
      <c r="BQ86" s="70"/>
      <c r="BR86" s="70"/>
    </row>
    <row r="87" spans="1:78" s="48" customFormat="1" x14ac:dyDescent="0.3">
      <c r="A87" s="39">
        <v>65</v>
      </c>
      <c r="B87" s="43" t="s">
        <v>136</v>
      </c>
      <c r="C87" s="43">
        <v>183</v>
      </c>
      <c r="D87" s="65">
        <v>8748816.2100000009</v>
      </c>
      <c r="E87" s="65">
        <v>27403.67</v>
      </c>
      <c r="F87" s="65">
        <v>0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27403.67</v>
      </c>
      <c r="N87" s="65">
        <v>0</v>
      </c>
      <c r="O87" s="65">
        <v>27403.67</v>
      </c>
      <c r="P87" s="65">
        <v>27403.67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5">
        <v>0</v>
      </c>
      <c r="W87" s="65">
        <v>0</v>
      </c>
      <c r="X87" s="65">
        <v>0</v>
      </c>
      <c r="Y87" s="65">
        <v>0</v>
      </c>
      <c r="Z87" s="65">
        <v>0</v>
      </c>
      <c r="AA87" s="65">
        <v>7444697.1799999997</v>
      </c>
      <c r="AB87" s="65">
        <v>0</v>
      </c>
      <c r="AC87" s="65">
        <v>0</v>
      </c>
      <c r="AD87" s="65">
        <v>7444697.1799999997</v>
      </c>
      <c r="AE87" s="65">
        <v>7444697.1799999997</v>
      </c>
      <c r="AF87" s="65">
        <v>0</v>
      </c>
      <c r="AG87" s="65">
        <v>0</v>
      </c>
      <c r="AH87" s="65">
        <v>0</v>
      </c>
      <c r="AI87" s="65">
        <v>1276715.3600000001</v>
      </c>
      <c r="AJ87" s="65">
        <v>0</v>
      </c>
      <c r="AK87" s="65">
        <v>0</v>
      </c>
      <c r="AL87" s="65">
        <v>1276715.3600000001</v>
      </c>
      <c r="AM87" s="65">
        <v>0</v>
      </c>
      <c r="AN87" s="65">
        <v>0</v>
      </c>
      <c r="AO87" s="65">
        <v>0</v>
      </c>
      <c r="AP87" s="65">
        <v>0</v>
      </c>
      <c r="AQ87" s="65">
        <v>0</v>
      </c>
      <c r="AR87" s="65">
        <v>0</v>
      </c>
      <c r="AS87" s="65">
        <v>0</v>
      </c>
      <c r="AT87" s="65">
        <v>0</v>
      </c>
      <c r="AU87" s="65">
        <v>0</v>
      </c>
      <c r="AV87" s="65">
        <v>0</v>
      </c>
      <c r="AW87" s="65">
        <v>0</v>
      </c>
      <c r="AX87" s="65">
        <v>0</v>
      </c>
      <c r="AY87" s="65">
        <v>0</v>
      </c>
      <c r="AZ87" s="65">
        <v>0</v>
      </c>
      <c r="BA87" s="65">
        <v>0</v>
      </c>
      <c r="BB87" s="65">
        <v>0</v>
      </c>
      <c r="BC87" s="65">
        <v>0</v>
      </c>
      <c r="BD87" s="65">
        <v>0</v>
      </c>
      <c r="BE87" s="65">
        <v>10213880.1</v>
      </c>
      <c r="BF87" s="65">
        <v>10213880.1</v>
      </c>
      <c r="BG87" s="65">
        <v>0</v>
      </c>
      <c r="BH87" s="65">
        <v>0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6">
        <v>18962696.310000002</v>
      </c>
      <c r="BO87" s="65">
        <v>0</v>
      </c>
      <c r="BP87" s="66">
        <v>18962696.310000002</v>
      </c>
      <c r="BQ87" s="70"/>
      <c r="BR87" s="70"/>
      <c r="BS87" s="47"/>
      <c r="BT87" s="47"/>
      <c r="BU87" s="47"/>
      <c r="BV87" s="47"/>
      <c r="BW87" s="47"/>
      <c r="BX87" s="47"/>
      <c r="BY87" s="47"/>
      <c r="BZ87" s="47"/>
    </row>
    <row r="88" spans="1:78" x14ac:dyDescent="0.3">
      <c r="A88" s="39">
        <v>66</v>
      </c>
      <c r="B88" s="43" t="s">
        <v>137</v>
      </c>
      <c r="C88" s="43">
        <v>187</v>
      </c>
      <c r="D88" s="65">
        <v>0</v>
      </c>
      <c r="E88" s="65">
        <v>0</v>
      </c>
      <c r="F88" s="65">
        <v>0</v>
      </c>
      <c r="G88" s="65">
        <v>0</v>
      </c>
      <c r="H88" s="65">
        <v>0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v>0</v>
      </c>
      <c r="T88" s="65">
        <v>0</v>
      </c>
      <c r="U88" s="65">
        <v>0</v>
      </c>
      <c r="V88" s="65">
        <v>0</v>
      </c>
      <c r="W88" s="65">
        <v>0</v>
      </c>
      <c r="X88" s="65">
        <v>0</v>
      </c>
      <c r="Y88" s="65">
        <v>0</v>
      </c>
      <c r="Z88" s="65">
        <v>0</v>
      </c>
      <c r="AA88" s="65">
        <v>0</v>
      </c>
      <c r="AB88" s="65">
        <v>0</v>
      </c>
      <c r="AC88" s="65">
        <v>0</v>
      </c>
      <c r="AD88" s="65">
        <v>0</v>
      </c>
      <c r="AE88" s="65">
        <v>0</v>
      </c>
      <c r="AF88" s="65">
        <v>0</v>
      </c>
      <c r="AG88" s="65">
        <v>0</v>
      </c>
      <c r="AH88" s="65">
        <v>0</v>
      </c>
      <c r="AI88" s="65">
        <v>0</v>
      </c>
      <c r="AJ88" s="65">
        <v>0</v>
      </c>
      <c r="AK88" s="65">
        <v>0</v>
      </c>
      <c r="AL88" s="65">
        <v>0</v>
      </c>
      <c r="AM88" s="65">
        <v>0</v>
      </c>
      <c r="AN88" s="65">
        <v>0</v>
      </c>
      <c r="AO88" s="65">
        <v>0</v>
      </c>
      <c r="AP88" s="65">
        <v>0</v>
      </c>
      <c r="AQ88" s="65">
        <v>0</v>
      </c>
      <c r="AR88" s="65">
        <v>0</v>
      </c>
      <c r="AS88" s="65">
        <v>0</v>
      </c>
      <c r="AT88" s="65">
        <v>0</v>
      </c>
      <c r="AU88" s="65">
        <v>0</v>
      </c>
      <c r="AV88" s="65">
        <v>0</v>
      </c>
      <c r="AW88" s="65">
        <v>0</v>
      </c>
      <c r="AX88" s="65">
        <v>0</v>
      </c>
      <c r="AY88" s="65">
        <v>0</v>
      </c>
      <c r="AZ88" s="65">
        <v>0</v>
      </c>
      <c r="BA88" s="65">
        <v>0</v>
      </c>
      <c r="BB88" s="65">
        <v>0</v>
      </c>
      <c r="BC88" s="65">
        <v>0</v>
      </c>
      <c r="BD88" s="65">
        <v>0</v>
      </c>
      <c r="BE88" s="65">
        <v>50154086.990000002</v>
      </c>
      <c r="BF88" s="65">
        <v>50154086.990000002</v>
      </c>
      <c r="BG88" s="65">
        <v>0</v>
      </c>
      <c r="BH88" s="65">
        <v>0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6">
        <v>50154086.990000002</v>
      </c>
      <c r="BO88" s="65">
        <v>0</v>
      </c>
      <c r="BP88" s="66">
        <v>50154086.990000002</v>
      </c>
      <c r="BQ88" s="70"/>
      <c r="BR88" s="70"/>
    </row>
    <row r="89" spans="1:78" x14ac:dyDescent="0.3">
      <c r="A89" s="39">
        <v>67</v>
      </c>
      <c r="B89" s="50" t="s">
        <v>138</v>
      </c>
      <c r="C89" s="43">
        <v>190</v>
      </c>
      <c r="D89" s="65">
        <v>265725</v>
      </c>
      <c r="E89" s="65">
        <v>265725</v>
      </c>
      <c r="F89" s="65">
        <v>0</v>
      </c>
      <c r="G89" s="65">
        <v>0</v>
      </c>
      <c r="H89" s="65">
        <v>0</v>
      </c>
      <c r="I89" s="65">
        <v>0</v>
      </c>
      <c r="J89" s="65">
        <v>0</v>
      </c>
      <c r="K89" s="65">
        <v>0</v>
      </c>
      <c r="L89" s="65">
        <v>0</v>
      </c>
      <c r="M89" s="65">
        <v>265725</v>
      </c>
      <c r="N89" s="65">
        <v>0</v>
      </c>
      <c r="O89" s="65">
        <v>265725</v>
      </c>
      <c r="P89" s="65">
        <v>265725</v>
      </c>
      <c r="Q89" s="65">
        <v>0</v>
      </c>
      <c r="R89" s="65">
        <v>0</v>
      </c>
      <c r="S89" s="65">
        <v>0</v>
      </c>
      <c r="T89" s="65">
        <v>0</v>
      </c>
      <c r="U89" s="65">
        <v>0</v>
      </c>
      <c r="V89" s="65">
        <v>0</v>
      </c>
      <c r="W89" s="65">
        <v>0</v>
      </c>
      <c r="X89" s="65">
        <v>0</v>
      </c>
      <c r="Y89" s="65">
        <v>0</v>
      </c>
      <c r="Z89" s="65">
        <v>0</v>
      </c>
      <c r="AA89" s="65">
        <v>0</v>
      </c>
      <c r="AB89" s="65">
        <v>0</v>
      </c>
      <c r="AC89" s="65">
        <v>0</v>
      </c>
      <c r="AD89" s="65">
        <v>0</v>
      </c>
      <c r="AE89" s="65">
        <v>0</v>
      </c>
      <c r="AF89" s="65">
        <v>0</v>
      </c>
      <c r="AG89" s="65">
        <v>0</v>
      </c>
      <c r="AH89" s="65">
        <v>0</v>
      </c>
      <c r="AI89" s="65">
        <v>0</v>
      </c>
      <c r="AJ89" s="65">
        <v>0</v>
      </c>
      <c r="AK89" s="65">
        <v>0</v>
      </c>
      <c r="AL89" s="65">
        <v>0</v>
      </c>
      <c r="AM89" s="65">
        <v>0</v>
      </c>
      <c r="AN89" s="65">
        <v>0</v>
      </c>
      <c r="AO89" s="65">
        <v>0</v>
      </c>
      <c r="AP89" s="65">
        <v>0</v>
      </c>
      <c r="AQ89" s="65">
        <v>0</v>
      </c>
      <c r="AR89" s="65">
        <v>0</v>
      </c>
      <c r="AS89" s="65">
        <v>20233097.219999999</v>
      </c>
      <c r="AT89" s="65">
        <v>20233097.219999999</v>
      </c>
      <c r="AU89" s="65">
        <v>0</v>
      </c>
      <c r="AV89" s="65">
        <v>0</v>
      </c>
      <c r="AW89" s="65">
        <v>0</v>
      </c>
      <c r="AX89" s="65">
        <v>0</v>
      </c>
      <c r="AY89" s="65">
        <v>0</v>
      </c>
      <c r="AZ89" s="65">
        <v>0</v>
      </c>
      <c r="BA89" s="65">
        <v>0</v>
      </c>
      <c r="BB89" s="65">
        <v>0</v>
      </c>
      <c r="BC89" s="65">
        <v>0</v>
      </c>
      <c r="BD89" s="65">
        <v>0</v>
      </c>
      <c r="BE89" s="65">
        <v>41646105.369999997</v>
      </c>
      <c r="BF89" s="65">
        <v>41646105.369999997</v>
      </c>
      <c r="BG89" s="65">
        <v>0</v>
      </c>
      <c r="BH89" s="65">
        <v>41646105.369999997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6">
        <v>62144927.589999996</v>
      </c>
      <c r="BO89" s="65">
        <v>0</v>
      </c>
      <c r="BP89" s="66">
        <v>62144927.589999996</v>
      </c>
      <c r="BQ89" s="70"/>
      <c r="BR89" s="70"/>
    </row>
    <row r="90" spans="1:78" x14ac:dyDescent="0.3">
      <c r="A90" s="39">
        <v>68</v>
      </c>
      <c r="B90" s="51" t="s">
        <v>139</v>
      </c>
      <c r="C90" s="52">
        <v>199</v>
      </c>
      <c r="D90" s="65">
        <v>187697.84</v>
      </c>
      <c r="E90" s="65">
        <v>0</v>
      </c>
      <c r="F90" s="65">
        <v>0</v>
      </c>
      <c r="G90" s="65">
        <v>0</v>
      </c>
      <c r="H90" s="65">
        <v>0</v>
      </c>
      <c r="I90" s="65">
        <v>0</v>
      </c>
      <c r="J90" s="65">
        <v>0</v>
      </c>
      <c r="K90" s="65">
        <v>0</v>
      </c>
      <c r="L90" s="65">
        <v>0</v>
      </c>
      <c r="M90" s="65">
        <v>0</v>
      </c>
      <c r="N90" s="65">
        <v>0</v>
      </c>
      <c r="O90" s="65">
        <v>0</v>
      </c>
      <c r="P90" s="65">
        <v>0</v>
      </c>
      <c r="Q90" s="65">
        <v>0</v>
      </c>
      <c r="R90" s="65">
        <v>0</v>
      </c>
      <c r="S90" s="65">
        <v>0</v>
      </c>
      <c r="T90" s="65">
        <v>0</v>
      </c>
      <c r="U90" s="65">
        <v>0</v>
      </c>
      <c r="V90" s="65">
        <v>0</v>
      </c>
      <c r="W90" s="65">
        <v>0</v>
      </c>
      <c r="X90" s="65">
        <v>0</v>
      </c>
      <c r="Y90" s="65">
        <v>0</v>
      </c>
      <c r="Z90" s="65">
        <v>0</v>
      </c>
      <c r="AA90" s="65">
        <v>0</v>
      </c>
      <c r="AB90" s="65">
        <v>0</v>
      </c>
      <c r="AC90" s="65">
        <v>0</v>
      </c>
      <c r="AD90" s="65">
        <v>0</v>
      </c>
      <c r="AE90" s="65">
        <v>0</v>
      </c>
      <c r="AF90" s="65">
        <v>0</v>
      </c>
      <c r="AG90" s="65">
        <v>0</v>
      </c>
      <c r="AH90" s="65">
        <v>0</v>
      </c>
      <c r="AI90" s="65">
        <v>187697.84</v>
      </c>
      <c r="AJ90" s="65">
        <v>0</v>
      </c>
      <c r="AK90" s="65">
        <v>0</v>
      </c>
      <c r="AL90" s="65">
        <v>187697.84</v>
      </c>
      <c r="AM90" s="65">
        <v>0</v>
      </c>
      <c r="AN90" s="65">
        <v>0</v>
      </c>
      <c r="AO90" s="65">
        <v>0</v>
      </c>
      <c r="AP90" s="65">
        <v>0</v>
      </c>
      <c r="AQ90" s="65">
        <v>0</v>
      </c>
      <c r="AR90" s="65">
        <v>0</v>
      </c>
      <c r="AS90" s="65">
        <v>0</v>
      </c>
      <c r="AT90" s="65">
        <v>0</v>
      </c>
      <c r="AU90" s="65">
        <v>0</v>
      </c>
      <c r="AV90" s="65">
        <v>0</v>
      </c>
      <c r="AW90" s="65">
        <v>0</v>
      </c>
      <c r="AX90" s="65">
        <v>0</v>
      </c>
      <c r="AY90" s="65">
        <v>0</v>
      </c>
      <c r="AZ90" s="65">
        <v>0</v>
      </c>
      <c r="BA90" s="65">
        <v>0</v>
      </c>
      <c r="BB90" s="65">
        <v>0</v>
      </c>
      <c r="BC90" s="65">
        <v>0</v>
      </c>
      <c r="BD90" s="65">
        <v>0</v>
      </c>
      <c r="BE90" s="65">
        <v>0</v>
      </c>
      <c r="BF90" s="65">
        <v>0</v>
      </c>
      <c r="BG90" s="65">
        <v>0</v>
      </c>
      <c r="BH90" s="65">
        <v>0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6">
        <v>187697.84</v>
      </c>
      <c r="BO90" s="65">
        <v>0</v>
      </c>
      <c r="BP90" s="66">
        <v>187697.84</v>
      </c>
      <c r="BQ90" s="70"/>
      <c r="BR90" s="70"/>
    </row>
    <row r="91" spans="1:78" x14ac:dyDescent="0.3">
      <c r="A91" s="39">
        <v>69</v>
      </c>
      <c r="B91" s="51" t="s">
        <v>140</v>
      </c>
      <c r="C91" s="52">
        <v>203</v>
      </c>
      <c r="D91" s="65">
        <v>0</v>
      </c>
      <c r="E91" s="65">
        <v>0</v>
      </c>
      <c r="F91" s="65">
        <v>0</v>
      </c>
      <c r="G91" s="65">
        <v>0</v>
      </c>
      <c r="H91" s="65">
        <v>0</v>
      </c>
      <c r="I91" s="65">
        <v>0</v>
      </c>
      <c r="J91" s="65">
        <v>0</v>
      </c>
      <c r="K91" s="65">
        <v>0</v>
      </c>
      <c r="L91" s="65">
        <v>0</v>
      </c>
      <c r="M91" s="65">
        <v>0</v>
      </c>
      <c r="N91" s="65">
        <v>0</v>
      </c>
      <c r="O91" s="65">
        <v>0</v>
      </c>
      <c r="P91" s="65">
        <v>0</v>
      </c>
      <c r="Q91" s="65">
        <v>0</v>
      </c>
      <c r="R91" s="65">
        <v>0</v>
      </c>
      <c r="S91" s="65">
        <v>0</v>
      </c>
      <c r="T91" s="65">
        <v>0</v>
      </c>
      <c r="U91" s="65">
        <v>0</v>
      </c>
      <c r="V91" s="65">
        <v>0</v>
      </c>
      <c r="W91" s="65">
        <v>0</v>
      </c>
      <c r="X91" s="65">
        <v>0</v>
      </c>
      <c r="Y91" s="65">
        <v>0</v>
      </c>
      <c r="Z91" s="65">
        <v>0</v>
      </c>
      <c r="AA91" s="65">
        <v>0</v>
      </c>
      <c r="AB91" s="65">
        <v>0</v>
      </c>
      <c r="AC91" s="65">
        <v>0</v>
      </c>
      <c r="AD91" s="65">
        <v>0</v>
      </c>
      <c r="AE91" s="65">
        <v>0</v>
      </c>
      <c r="AF91" s="65">
        <v>0</v>
      </c>
      <c r="AG91" s="65">
        <v>0</v>
      </c>
      <c r="AH91" s="65">
        <v>0</v>
      </c>
      <c r="AI91" s="65">
        <v>0</v>
      </c>
      <c r="AJ91" s="65">
        <v>0</v>
      </c>
      <c r="AK91" s="65">
        <v>0</v>
      </c>
      <c r="AL91" s="65">
        <v>0</v>
      </c>
      <c r="AM91" s="65">
        <v>0</v>
      </c>
      <c r="AN91" s="65">
        <v>0</v>
      </c>
      <c r="AO91" s="65">
        <v>0</v>
      </c>
      <c r="AP91" s="65">
        <v>0</v>
      </c>
      <c r="AQ91" s="65">
        <v>0</v>
      </c>
      <c r="AR91" s="65">
        <v>0</v>
      </c>
      <c r="AS91" s="65">
        <v>0</v>
      </c>
      <c r="AT91" s="65">
        <v>0</v>
      </c>
      <c r="AU91" s="65">
        <v>0</v>
      </c>
      <c r="AV91" s="65">
        <v>0</v>
      </c>
      <c r="AW91" s="65">
        <v>0</v>
      </c>
      <c r="AX91" s="65">
        <v>0</v>
      </c>
      <c r="AY91" s="65">
        <v>0</v>
      </c>
      <c r="AZ91" s="65">
        <v>0</v>
      </c>
      <c r="BA91" s="65">
        <v>0</v>
      </c>
      <c r="BB91" s="65">
        <v>0</v>
      </c>
      <c r="BC91" s="65">
        <v>0</v>
      </c>
      <c r="BD91" s="65">
        <v>0</v>
      </c>
      <c r="BE91" s="65">
        <v>30081893.800000001</v>
      </c>
      <c r="BF91" s="65">
        <v>30081893.800000001</v>
      </c>
      <c r="BG91" s="65">
        <v>0</v>
      </c>
      <c r="BH91" s="65">
        <v>0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6">
        <v>30081893.800000001</v>
      </c>
      <c r="BO91" s="65">
        <v>0</v>
      </c>
      <c r="BP91" s="66">
        <v>30081893.800000001</v>
      </c>
      <c r="BQ91" s="70"/>
      <c r="BR91" s="70"/>
    </row>
    <row r="92" spans="1:78" x14ac:dyDescent="0.3">
      <c r="A92" s="39">
        <v>70</v>
      </c>
      <c r="B92" s="51" t="s">
        <v>141</v>
      </c>
      <c r="C92" s="52">
        <v>202</v>
      </c>
      <c r="D92" s="65">
        <v>42646469.659999996</v>
      </c>
      <c r="E92" s="65">
        <v>0</v>
      </c>
      <c r="F92" s="65">
        <v>0</v>
      </c>
      <c r="G92" s="65">
        <v>0</v>
      </c>
      <c r="H92" s="65">
        <v>0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v>0</v>
      </c>
      <c r="T92" s="65">
        <v>0</v>
      </c>
      <c r="U92" s="65">
        <v>0</v>
      </c>
      <c r="V92" s="65">
        <v>0</v>
      </c>
      <c r="W92" s="65">
        <v>0</v>
      </c>
      <c r="X92" s="65">
        <v>0</v>
      </c>
      <c r="Y92" s="65">
        <v>0</v>
      </c>
      <c r="Z92" s="65">
        <v>0</v>
      </c>
      <c r="AA92" s="65">
        <v>42646469.659999996</v>
      </c>
      <c r="AB92" s="65">
        <v>0</v>
      </c>
      <c r="AC92" s="65">
        <v>0</v>
      </c>
      <c r="AD92" s="65">
        <v>42646469.659999996</v>
      </c>
      <c r="AE92" s="65">
        <v>0</v>
      </c>
      <c r="AF92" s="65">
        <v>42646469.659999996</v>
      </c>
      <c r="AG92" s="65">
        <v>0</v>
      </c>
      <c r="AH92" s="65">
        <v>0</v>
      </c>
      <c r="AI92" s="65">
        <v>0</v>
      </c>
      <c r="AJ92" s="65">
        <v>0</v>
      </c>
      <c r="AK92" s="65">
        <v>0</v>
      </c>
      <c r="AL92" s="65">
        <v>0</v>
      </c>
      <c r="AM92" s="65">
        <v>0</v>
      </c>
      <c r="AN92" s="65">
        <v>0</v>
      </c>
      <c r="AO92" s="65">
        <v>0</v>
      </c>
      <c r="AP92" s="65">
        <v>0</v>
      </c>
      <c r="AQ92" s="65">
        <v>0</v>
      </c>
      <c r="AR92" s="65">
        <v>0</v>
      </c>
      <c r="AS92" s="65">
        <v>0</v>
      </c>
      <c r="AT92" s="65">
        <v>0</v>
      </c>
      <c r="AU92" s="65">
        <v>0</v>
      </c>
      <c r="AV92" s="65">
        <v>0</v>
      </c>
      <c r="AW92" s="65">
        <v>0</v>
      </c>
      <c r="AX92" s="65">
        <v>0</v>
      </c>
      <c r="AY92" s="65">
        <v>0</v>
      </c>
      <c r="AZ92" s="65">
        <v>0</v>
      </c>
      <c r="BA92" s="65">
        <v>0</v>
      </c>
      <c r="BB92" s="65">
        <v>0</v>
      </c>
      <c r="BC92" s="65">
        <v>0</v>
      </c>
      <c r="BD92" s="65">
        <v>0</v>
      </c>
      <c r="BE92" s="65">
        <v>49085767.43</v>
      </c>
      <c r="BF92" s="65">
        <v>49085767.43</v>
      </c>
      <c r="BG92" s="65">
        <v>0</v>
      </c>
      <c r="BH92" s="65">
        <v>0</v>
      </c>
      <c r="BI92" s="65">
        <v>49085767.43</v>
      </c>
      <c r="BJ92" s="65">
        <v>0</v>
      </c>
      <c r="BK92" s="65">
        <v>0</v>
      </c>
      <c r="BL92" s="65">
        <v>0</v>
      </c>
      <c r="BM92" s="65">
        <v>0</v>
      </c>
      <c r="BN92" s="66">
        <v>91732237.090000004</v>
      </c>
      <c r="BO92" s="65">
        <v>0</v>
      </c>
      <c r="BP92" s="66">
        <v>91732237.090000004</v>
      </c>
      <c r="BQ92" s="70"/>
      <c r="BR92" s="70"/>
    </row>
    <row r="93" spans="1:78" x14ac:dyDescent="0.3">
      <c r="A93" s="39">
        <v>71</v>
      </c>
      <c r="B93" s="51" t="s">
        <v>142</v>
      </c>
      <c r="C93" s="52">
        <v>197</v>
      </c>
      <c r="D93" s="65">
        <v>39235237.68</v>
      </c>
      <c r="E93" s="65">
        <v>0</v>
      </c>
      <c r="F93" s="65">
        <v>0</v>
      </c>
      <c r="G93" s="65">
        <v>0</v>
      </c>
      <c r="H93" s="65">
        <v>0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v>0</v>
      </c>
      <c r="T93" s="65">
        <v>0</v>
      </c>
      <c r="U93" s="65">
        <v>0</v>
      </c>
      <c r="V93" s="65">
        <v>0</v>
      </c>
      <c r="W93" s="65">
        <v>0</v>
      </c>
      <c r="X93" s="65">
        <v>0</v>
      </c>
      <c r="Y93" s="65">
        <v>0</v>
      </c>
      <c r="Z93" s="65">
        <v>0</v>
      </c>
      <c r="AA93" s="65">
        <v>39235237.68</v>
      </c>
      <c r="AB93" s="65">
        <v>0</v>
      </c>
      <c r="AC93" s="65">
        <v>0</v>
      </c>
      <c r="AD93" s="65">
        <v>39235237.68</v>
      </c>
      <c r="AE93" s="65">
        <v>0</v>
      </c>
      <c r="AF93" s="65">
        <v>39235237.68</v>
      </c>
      <c r="AG93" s="65">
        <v>0</v>
      </c>
      <c r="AH93" s="65">
        <v>0</v>
      </c>
      <c r="AI93" s="65">
        <v>0</v>
      </c>
      <c r="AJ93" s="65">
        <v>0</v>
      </c>
      <c r="AK93" s="65">
        <v>0</v>
      </c>
      <c r="AL93" s="65">
        <v>0</v>
      </c>
      <c r="AM93" s="65">
        <v>0</v>
      </c>
      <c r="AN93" s="65">
        <v>0</v>
      </c>
      <c r="AO93" s="65">
        <v>0</v>
      </c>
      <c r="AP93" s="65">
        <v>0</v>
      </c>
      <c r="AQ93" s="65">
        <v>0</v>
      </c>
      <c r="AR93" s="65">
        <v>0</v>
      </c>
      <c r="AS93" s="65">
        <v>0</v>
      </c>
      <c r="AT93" s="65">
        <v>0</v>
      </c>
      <c r="AU93" s="65">
        <v>0</v>
      </c>
      <c r="AV93" s="65">
        <v>0</v>
      </c>
      <c r="AW93" s="65">
        <v>0</v>
      </c>
      <c r="AX93" s="65">
        <v>0</v>
      </c>
      <c r="AY93" s="65">
        <v>0</v>
      </c>
      <c r="AZ93" s="65">
        <v>0</v>
      </c>
      <c r="BA93" s="65">
        <v>0</v>
      </c>
      <c r="BB93" s="65">
        <v>0</v>
      </c>
      <c r="BC93" s="65">
        <v>0</v>
      </c>
      <c r="BD93" s="65">
        <v>0</v>
      </c>
      <c r="BE93" s="65">
        <v>4331097.13</v>
      </c>
      <c r="BF93" s="65">
        <v>4331097.13</v>
      </c>
      <c r="BG93" s="65">
        <v>0</v>
      </c>
      <c r="BH93" s="65">
        <v>0</v>
      </c>
      <c r="BI93" s="65">
        <v>4331097.13</v>
      </c>
      <c r="BJ93" s="65">
        <v>0</v>
      </c>
      <c r="BK93" s="65">
        <v>0</v>
      </c>
      <c r="BL93" s="65">
        <v>0</v>
      </c>
      <c r="BM93" s="65">
        <v>0</v>
      </c>
      <c r="BN93" s="66">
        <v>43566334.810000002</v>
      </c>
      <c r="BO93" s="65">
        <v>0</v>
      </c>
      <c r="BP93" s="66">
        <v>43566334.810000002</v>
      </c>
      <c r="BQ93" s="70"/>
      <c r="BR93" s="70"/>
    </row>
    <row r="94" spans="1:78" x14ac:dyDescent="0.3">
      <c r="A94" s="39">
        <v>72</v>
      </c>
      <c r="B94" s="51" t="s">
        <v>143</v>
      </c>
      <c r="C94" s="52">
        <v>209</v>
      </c>
      <c r="D94" s="65">
        <v>48853833.399999999</v>
      </c>
      <c r="E94" s="65">
        <v>522946.87</v>
      </c>
      <c r="F94" s="65">
        <v>0</v>
      </c>
      <c r="G94" s="65">
        <v>0</v>
      </c>
      <c r="H94" s="65">
        <v>0</v>
      </c>
      <c r="I94" s="65">
        <v>0</v>
      </c>
      <c r="J94" s="65">
        <v>0</v>
      </c>
      <c r="K94" s="65">
        <v>0</v>
      </c>
      <c r="L94" s="65">
        <v>0</v>
      </c>
      <c r="M94" s="65">
        <v>522946.87</v>
      </c>
      <c r="N94" s="65">
        <v>0</v>
      </c>
      <c r="O94" s="65">
        <v>522946.87</v>
      </c>
      <c r="P94" s="65">
        <v>522946.87</v>
      </c>
      <c r="Q94" s="65">
        <v>0</v>
      </c>
      <c r="R94" s="65">
        <v>0</v>
      </c>
      <c r="S94" s="65">
        <v>0</v>
      </c>
      <c r="T94" s="65">
        <v>0</v>
      </c>
      <c r="U94" s="65">
        <v>0</v>
      </c>
      <c r="V94" s="65">
        <v>0</v>
      </c>
      <c r="W94" s="65">
        <v>0</v>
      </c>
      <c r="X94" s="65">
        <v>0</v>
      </c>
      <c r="Y94" s="65">
        <v>0</v>
      </c>
      <c r="Z94" s="65">
        <v>0</v>
      </c>
      <c r="AA94" s="65">
        <v>6347713.6299999999</v>
      </c>
      <c r="AB94" s="65">
        <v>0</v>
      </c>
      <c r="AC94" s="65">
        <v>0</v>
      </c>
      <c r="AD94" s="65">
        <v>6347713.6299999999</v>
      </c>
      <c r="AE94" s="65">
        <v>6347713.6299999999</v>
      </c>
      <c r="AF94" s="65">
        <v>0</v>
      </c>
      <c r="AG94" s="65">
        <v>0</v>
      </c>
      <c r="AH94" s="65">
        <v>0</v>
      </c>
      <c r="AI94" s="65">
        <v>41983172.899999999</v>
      </c>
      <c r="AJ94" s="65">
        <v>25359549.120000001</v>
      </c>
      <c r="AK94" s="65">
        <v>0</v>
      </c>
      <c r="AL94" s="65">
        <v>3794639.24</v>
      </c>
      <c r="AM94" s="65">
        <v>12828984.539999999</v>
      </c>
      <c r="AN94" s="65">
        <v>0</v>
      </c>
      <c r="AO94" s="65">
        <v>0</v>
      </c>
      <c r="AP94" s="65">
        <v>0</v>
      </c>
      <c r="AQ94" s="65">
        <v>0</v>
      </c>
      <c r="AR94" s="65">
        <v>0</v>
      </c>
      <c r="AS94" s="65">
        <v>0</v>
      </c>
      <c r="AT94" s="65">
        <v>0</v>
      </c>
      <c r="AU94" s="65">
        <v>0</v>
      </c>
      <c r="AV94" s="65">
        <v>0</v>
      </c>
      <c r="AW94" s="65">
        <v>0</v>
      </c>
      <c r="AX94" s="65">
        <v>0</v>
      </c>
      <c r="AY94" s="65">
        <v>0</v>
      </c>
      <c r="AZ94" s="65">
        <v>0</v>
      </c>
      <c r="BA94" s="65">
        <v>0</v>
      </c>
      <c r="BB94" s="65">
        <v>0</v>
      </c>
      <c r="BC94" s="65">
        <v>0</v>
      </c>
      <c r="BD94" s="65">
        <v>0</v>
      </c>
      <c r="BE94" s="65">
        <v>14059268.689999999</v>
      </c>
      <c r="BF94" s="65">
        <v>14059268.689999999</v>
      </c>
      <c r="BG94" s="65">
        <v>0</v>
      </c>
      <c r="BH94" s="65">
        <v>0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6">
        <v>62913102.089999996</v>
      </c>
      <c r="BO94" s="65">
        <v>0</v>
      </c>
      <c r="BP94" s="66">
        <v>62913102.089999996</v>
      </c>
      <c r="BQ94" s="70"/>
      <c r="BR94" s="70"/>
    </row>
    <row r="95" spans="1:78" x14ac:dyDescent="0.3">
      <c r="A95" s="39">
        <v>73</v>
      </c>
      <c r="B95" s="51" t="s">
        <v>144</v>
      </c>
      <c r="C95" s="52">
        <v>206</v>
      </c>
      <c r="D95" s="65">
        <v>21360948.239999998</v>
      </c>
      <c r="E95" s="65">
        <v>659840.27</v>
      </c>
      <c r="F95" s="65">
        <v>0</v>
      </c>
      <c r="G95" s="65">
        <v>0</v>
      </c>
      <c r="H95" s="65">
        <v>0</v>
      </c>
      <c r="I95" s="65">
        <v>0</v>
      </c>
      <c r="J95" s="65">
        <v>0</v>
      </c>
      <c r="K95" s="65">
        <v>0</v>
      </c>
      <c r="L95" s="65">
        <v>0</v>
      </c>
      <c r="M95" s="65">
        <v>659840.27</v>
      </c>
      <c r="N95" s="65">
        <v>0</v>
      </c>
      <c r="O95" s="65">
        <v>659840.27</v>
      </c>
      <c r="P95" s="65">
        <v>659840.27</v>
      </c>
      <c r="Q95" s="65">
        <v>0</v>
      </c>
      <c r="R95" s="65">
        <v>0</v>
      </c>
      <c r="S95" s="65">
        <v>0</v>
      </c>
      <c r="T95" s="65">
        <v>0</v>
      </c>
      <c r="U95" s="65">
        <v>0</v>
      </c>
      <c r="V95" s="65">
        <v>0</v>
      </c>
      <c r="W95" s="65">
        <v>0</v>
      </c>
      <c r="X95" s="65">
        <v>0</v>
      </c>
      <c r="Y95" s="65">
        <v>0</v>
      </c>
      <c r="Z95" s="65">
        <v>0</v>
      </c>
      <c r="AA95" s="65">
        <v>2240529.9300000002</v>
      </c>
      <c r="AB95" s="65">
        <v>0</v>
      </c>
      <c r="AC95" s="65">
        <v>0</v>
      </c>
      <c r="AD95" s="65">
        <v>2240529.9300000002</v>
      </c>
      <c r="AE95" s="65">
        <v>2240529.9300000002</v>
      </c>
      <c r="AF95" s="65">
        <v>0</v>
      </c>
      <c r="AG95" s="65">
        <v>0</v>
      </c>
      <c r="AH95" s="65">
        <v>0</v>
      </c>
      <c r="AI95" s="65">
        <v>18460578.039999999</v>
      </c>
      <c r="AJ95" s="65">
        <v>44293.48</v>
      </c>
      <c r="AK95" s="65">
        <v>4215874.1100000003</v>
      </c>
      <c r="AL95" s="65">
        <v>6408535.7699999996</v>
      </c>
      <c r="AM95" s="65">
        <v>7791874.6799999997</v>
      </c>
      <c r="AN95" s="65">
        <v>0</v>
      </c>
      <c r="AO95" s="65">
        <v>0</v>
      </c>
      <c r="AP95" s="65">
        <v>0</v>
      </c>
      <c r="AQ95" s="65">
        <v>0</v>
      </c>
      <c r="AR95" s="65">
        <v>0</v>
      </c>
      <c r="AS95" s="65">
        <v>7567942.2599999998</v>
      </c>
      <c r="AT95" s="65">
        <v>7567942.2599999998</v>
      </c>
      <c r="AU95" s="65">
        <v>0</v>
      </c>
      <c r="AV95" s="65">
        <v>0</v>
      </c>
      <c r="AW95" s="65">
        <v>0</v>
      </c>
      <c r="AX95" s="65">
        <v>0</v>
      </c>
      <c r="AY95" s="65">
        <v>0</v>
      </c>
      <c r="AZ95" s="65">
        <v>0</v>
      </c>
      <c r="BA95" s="65">
        <v>0</v>
      </c>
      <c r="BB95" s="65">
        <v>0</v>
      </c>
      <c r="BC95" s="65">
        <v>0</v>
      </c>
      <c r="BD95" s="65">
        <v>0</v>
      </c>
      <c r="BE95" s="65">
        <v>10582463.560000001</v>
      </c>
      <c r="BF95" s="65">
        <v>10582463.560000001</v>
      </c>
      <c r="BG95" s="65">
        <v>0</v>
      </c>
      <c r="BH95" s="65">
        <v>0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6">
        <v>39511354.060000002</v>
      </c>
      <c r="BO95" s="65">
        <v>0</v>
      </c>
      <c r="BP95" s="66">
        <v>39511354.060000002</v>
      </c>
      <c r="BQ95" s="70"/>
      <c r="BR95" s="70"/>
    </row>
    <row r="96" spans="1:78" x14ac:dyDescent="0.3">
      <c r="A96" s="39">
        <v>74</v>
      </c>
      <c r="B96" s="51" t="s">
        <v>145</v>
      </c>
      <c r="C96" s="52">
        <v>204</v>
      </c>
      <c r="D96" s="65">
        <v>3164760.15</v>
      </c>
      <c r="E96" s="65">
        <v>0</v>
      </c>
      <c r="F96" s="65">
        <v>0</v>
      </c>
      <c r="G96" s="65">
        <v>0</v>
      </c>
      <c r="H96" s="65">
        <v>0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v>0</v>
      </c>
      <c r="T96" s="65">
        <v>0</v>
      </c>
      <c r="U96" s="65">
        <v>0</v>
      </c>
      <c r="V96" s="65">
        <v>0</v>
      </c>
      <c r="W96" s="65">
        <v>0</v>
      </c>
      <c r="X96" s="65">
        <v>0</v>
      </c>
      <c r="Y96" s="65">
        <v>0</v>
      </c>
      <c r="Z96" s="65">
        <v>0</v>
      </c>
      <c r="AA96" s="65">
        <v>3164760.15</v>
      </c>
      <c r="AB96" s="65">
        <v>0</v>
      </c>
      <c r="AC96" s="65">
        <v>0</v>
      </c>
      <c r="AD96" s="65">
        <v>3164760.15</v>
      </c>
      <c r="AE96" s="65">
        <v>3164760.15</v>
      </c>
      <c r="AF96" s="65">
        <v>0</v>
      </c>
      <c r="AG96" s="65">
        <v>0</v>
      </c>
      <c r="AH96" s="65">
        <v>0</v>
      </c>
      <c r="AI96" s="65">
        <v>0</v>
      </c>
      <c r="AJ96" s="65">
        <v>0</v>
      </c>
      <c r="AK96" s="65">
        <v>0</v>
      </c>
      <c r="AL96" s="65">
        <v>0</v>
      </c>
      <c r="AM96" s="65">
        <v>0</v>
      </c>
      <c r="AN96" s="65">
        <v>0</v>
      </c>
      <c r="AO96" s="65">
        <v>0</v>
      </c>
      <c r="AP96" s="65">
        <v>0</v>
      </c>
      <c r="AQ96" s="65">
        <v>0</v>
      </c>
      <c r="AR96" s="65">
        <v>0</v>
      </c>
      <c r="AS96" s="65">
        <v>0</v>
      </c>
      <c r="AT96" s="65">
        <v>0</v>
      </c>
      <c r="AU96" s="65">
        <v>0</v>
      </c>
      <c r="AV96" s="65">
        <v>0</v>
      </c>
      <c r="AW96" s="65">
        <v>0</v>
      </c>
      <c r="AX96" s="65">
        <v>0</v>
      </c>
      <c r="AY96" s="65">
        <v>0</v>
      </c>
      <c r="AZ96" s="65">
        <v>0</v>
      </c>
      <c r="BA96" s="65">
        <v>0</v>
      </c>
      <c r="BB96" s="65">
        <v>0</v>
      </c>
      <c r="BC96" s="65">
        <v>0</v>
      </c>
      <c r="BD96" s="65">
        <v>0</v>
      </c>
      <c r="BE96" s="65">
        <v>0</v>
      </c>
      <c r="BF96" s="65">
        <v>0</v>
      </c>
      <c r="BG96" s="65">
        <v>0</v>
      </c>
      <c r="BH96" s="65">
        <v>0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6">
        <v>3164760.15</v>
      </c>
      <c r="BO96" s="65">
        <v>0</v>
      </c>
      <c r="BP96" s="66">
        <v>3164760.15</v>
      </c>
      <c r="BQ96" s="70"/>
      <c r="BR96" s="70"/>
    </row>
    <row r="97" spans="1:70" x14ac:dyDescent="0.3">
      <c r="A97" s="39">
        <v>75</v>
      </c>
      <c r="B97" s="51" t="s">
        <v>146</v>
      </c>
      <c r="C97" s="52">
        <v>207</v>
      </c>
      <c r="D97" s="65">
        <v>27243754.140000001</v>
      </c>
      <c r="E97" s="65">
        <v>4129828.53</v>
      </c>
      <c r="F97" s="65">
        <v>0</v>
      </c>
      <c r="G97" s="65">
        <v>0</v>
      </c>
      <c r="H97" s="65">
        <v>0</v>
      </c>
      <c r="I97" s="65">
        <v>0</v>
      </c>
      <c r="J97" s="65">
        <v>0</v>
      </c>
      <c r="K97" s="65">
        <v>0</v>
      </c>
      <c r="L97" s="65">
        <v>0</v>
      </c>
      <c r="M97" s="65">
        <v>4129828.53</v>
      </c>
      <c r="N97" s="65">
        <v>0</v>
      </c>
      <c r="O97" s="65">
        <v>4129828.53</v>
      </c>
      <c r="P97" s="65">
        <v>4129828.53</v>
      </c>
      <c r="Q97" s="65">
        <v>0</v>
      </c>
      <c r="R97" s="65">
        <v>0</v>
      </c>
      <c r="S97" s="65">
        <v>0</v>
      </c>
      <c r="T97" s="65">
        <v>0</v>
      </c>
      <c r="U97" s="65">
        <v>0</v>
      </c>
      <c r="V97" s="65">
        <v>0</v>
      </c>
      <c r="W97" s="65">
        <v>0</v>
      </c>
      <c r="X97" s="65">
        <v>0</v>
      </c>
      <c r="Y97" s="65">
        <v>0</v>
      </c>
      <c r="Z97" s="65">
        <v>93512.43</v>
      </c>
      <c r="AA97" s="65">
        <v>22210878.300000001</v>
      </c>
      <c r="AB97" s="65">
        <v>0</v>
      </c>
      <c r="AC97" s="65">
        <v>0</v>
      </c>
      <c r="AD97" s="65">
        <v>22210878.300000001</v>
      </c>
      <c r="AE97" s="65">
        <v>22210878.300000001</v>
      </c>
      <c r="AF97" s="65">
        <v>0</v>
      </c>
      <c r="AG97" s="65">
        <v>0</v>
      </c>
      <c r="AH97" s="65">
        <v>0</v>
      </c>
      <c r="AI97" s="65">
        <v>809534.88</v>
      </c>
      <c r="AJ97" s="65">
        <v>0</v>
      </c>
      <c r="AK97" s="65">
        <v>0</v>
      </c>
      <c r="AL97" s="65">
        <v>809534.88</v>
      </c>
      <c r="AM97" s="65">
        <v>0</v>
      </c>
      <c r="AN97" s="65">
        <v>0</v>
      </c>
      <c r="AO97" s="65">
        <v>0</v>
      </c>
      <c r="AP97" s="65">
        <v>0</v>
      </c>
      <c r="AQ97" s="65">
        <v>0</v>
      </c>
      <c r="AR97" s="65">
        <v>0</v>
      </c>
      <c r="AS97" s="65">
        <v>0</v>
      </c>
      <c r="AT97" s="65">
        <v>0</v>
      </c>
      <c r="AU97" s="65">
        <v>0</v>
      </c>
      <c r="AV97" s="65">
        <v>0</v>
      </c>
      <c r="AW97" s="65">
        <v>0</v>
      </c>
      <c r="AX97" s="65">
        <v>0</v>
      </c>
      <c r="AY97" s="65">
        <v>0</v>
      </c>
      <c r="AZ97" s="65">
        <v>0</v>
      </c>
      <c r="BA97" s="65">
        <v>0</v>
      </c>
      <c r="BB97" s="65">
        <v>0</v>
      </c>
      <c r="BC97" s="65">
        <v>0</v>
      </c>
      <c r="BD97" s="65">
        <v>0</v>
      </c>
      <c r="BE97" s="65">
        <v>601324.80000000005</v>
      </c>
      <c r="BF97" s="65">
        <v>601324.80000000005</v>
      </c>
      <c r="BG97" s="65">
        <v>0</v>
      </c>
      <c r="BH97" s="65">
        <v>0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6">
        <v>27845078.940000001</v>
      </c>
      <c r="BO97" s="65">
        <v>0</v>
      </c>
      <c r="BP97" s="66">
        <v>27845078.940000001</v>
      </c>
      <c r="BQ97" s="70"/>
      <c r="BR97" s="70"/>
    </row>
    <row r="98" spans="1:70" x14ac:dyDescent="0.3">
      <c r="A98" s="53">
        <v>76</v>
      </c>
      <c r="B98" s="62" t="s">
        <v>147</v>
      </c>
      <c r="C98" s="52"/>
      <c r="D98" s="65">
        <v>53997.440000000002</v>
      </c>
      <c r="E98" s="65">
        <v>0</v>
      </c>
      <c r="F98" s="65">
        <v>0</v>
      </c>
      <c r="G98" s="65">
        <v>0</v>
      </c>
      <c r="H98" s="65">
        <v>0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v>0</v>
      </c>
      <c r="T98" s="65">
        <v>0</v>
      </c>
      <c r="U98" s="65">
        <v>0</v>
      </c>
      <c r="V98" s="65">
        <v>0</v>
      </c>
      <c r="W98" s="65">
        <v>0</v>
      </c>
      <c r="X98" s="65">
        <v>0</v>
      </c>
      <c r="Y98" s="65">
        <v>0</v>
      </c>
      <c r="Z98" s="65">
        <v>0</v>
      </c>
      <c r="AA98" s="65">
        <v>0</v>
      </c>
      <c r="AB98" s="65">
        <v>0</v>
      </c>
      <c r="AC98" s="65">
        <v>0</v>
      </c>
      <c r="AD98" s="65">
        <v>0</v>
      </c>
      <c r="AE98" s="65">
        <v>0</v>
      </c>
      <c r="AF98" s="65">
        <v>0</v>
      </c>
      <c r="AG98" s="65">
        <v>0</v>
      </c>
      <c r="AH98" s="65">
        <v>0</v>
      </c>
      <c r="AI98" s="65">
        <v>53997.440000000002</v>
      </c>
      <c r="AJ98" s="65">
        <v>0</v>
      </c>
      <c r="AK98" s="65">
        <v>0</v>
      </c>
      <c r="AL98" s="65">
        <v>53997.440000000002</v>
      </c>
      <c r="AM98" s="65">
        <v>0</v>
      </c>
      <c r="AN98" s="65">
        <v>0</v>
      </c>
      <c r="AO98" s="65">
        <v>0</v>
      </c>
      <c r="AP98" s="65">
        <v>0</v>
      </c>
      <c r="AQ98" s="65">
        <v>0</v>
      </c>
      <c r="AR98" s="65">
        <v>0</v>
      </c>
      <c r="AS98" s="65">
        <v>0</v>
      </c>
      <c r="AT98" s="65">
        <v>0</v>
      </c>
      <c r="AU98" s="65">
        <v>0</v>
      </c>
      <c r="AV98" s="65">
        <v>0</v>
      </c>
      <c r="AW98" s="65">
        <v>0</v>
      </c>
      <c r="AX98" s="65">
        <v>0</v>
      </c>
      <c r="AY98" s="65">
        <v>0</v>
      </c>
      <c r="AZ98" s="65">
        <v>0</v>
      </c>
      <c r="BA98" s="65">
        <v>0</v>
      </c>
      <c r="BB98" s="65">
        <v>0</v>
      </c>
      <c r="BC98" s="65">
        <v>0</v>
      </c>
      <c r="BD98" s="65">
        <v>0</v>
      </c>
      <c r="BE98" s="65">
        <v>0</v>
      </c>
      <c r="BF98" s="65">
        <v>0</v>
      </c>
      <c r="BG98" s="65">
        <v>0</v>
      </c>
      <c r="BH98" s="65">
        <v>0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6">
        <v>53997.440000000002</v>
      </c>
      <c r="BO98" s="65">
        <v>0</v>
      </c>
      <c r="BP98" s="66">
        <v>53997.440000000002</v>
      </c>
      <c r="BQ98" s="70"/>
      <c r="BR98" s="70"/>
    </row>
    <row r="99" spans="1:70" x14ac:dyDescent="0.3">
      <c r="A99" s="54">
        <v>77</v>
      </c>
      <c r="B99" s="62" t="s">
        <v>148</v>
      </c>
      <c r="C99" s="52"/>
      <c r="D99" s="65">
        <v>4526681.37</v>
      </c>
      <c r="E99" s="65">
        <v>0</v>
      </c>
      <c r="F99" s="65">
        <v>0</v>
      </c>
      <c r="G99" s="65">
        <v>0</v>
      </c>
      <c r="H99" s="65">
        <v>0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v>0</v>
      </c>
      <c r="T99" s="65">
        <v>0</v>
      </c>
      <c r="U99" s="65">
        <v>0</v>
      </c>
      <c r="V99" s="65">
        <v>0</v>
      </c>
      <c r="W99" s="65">
        <v>0</v>
      </c>
      <c r="X99" s="65">
        <v>0</v>
      </c>
      <c r="Y99" s="65">
        <v>0</v>
      </c>
      <c r="Z99" s="65">
        <v>0</v>
      </c>
      <c r="AA99" s="65">
        <v>0</v>
      </c>
      <c r="AB99" s="65">
        <v>0</v>
      </c>
      <c r="AC99" s="65">
        <v>0</v>
      </c>
      <c r="AD99" s="65">
        <v>0</v>
      </c>
      <c r="AE99" s="65">
        <v>0</v>
      </c>
      <c r="AF99" s="65">
        <v>0</v>
      </c>
      <c r="AG99" s="65">
        <v>0</v>
      </c>
      <c r="AH99" s="65">
        <v>0</v>
      </c>
      <c r="AI99" s="65">
        <v>4526681.37</v>
      </c>
      <c r="AJ99" s="65">
        <v>1170053.8600000001</v>
      </c>
      <c r="AK99" s="65">
        <v>2403909.59</v>
      </c>
      <c r="AL99" s="65">
        <v>952717.92</v>
      </c>
      <c r="AM99" s="65">
        <v>0</v>
      </c>
      <c r="AN99" s="65">
        <v>0</v>
      </c>
      <c r="AO99" s="65">
        <v>0</v>
      </c>
      <c r="AP99" s="65">
        <v>0</v>
      </c>
      <c r="AQ99" s="65">
        <v>0</v>
      </c>
      <c r="AR99" s="65">
        <v>0</v>
      </c>
      <c r="AS99" s="65">
        <v>0</v>
      </c>
      <c r="AT99" s="65">
        <v>0</v>
      </c>
      <c r="AU99" s="65">
        <v>0</v>
      </c>
      <c r="AV99" s="65">
        <v>0</v>
      </c>
      <c r="AW99" s="65">
        <v>0</v>
      </c>
      <c r="AX99" s="65">
        <v>0</v>
      </c>
      <c r="AY99" s="65">
        <v>0</v>
      </c>
      <c r="AZ99" s="65">
        <v>0</v>
      </c>
      <c r="BA99" s="65">
        <v>0</v>
      </c>
      <c r="BB99" s="65">
        <v>0</v>
      </c>
      <c r="BC99" s="65">
        <v>0</v>
      </c>
      <c r="BD99" s="65">
        <v>0</v>
      </c>
      <c r="BE99" s="65">
        <v>0</v>
      </c>
      <c r="BF99" s="65">
        <v>0</v>
      </c>
      <c r="BG99" s="65">
        <v>0</v>
      </c>
      <c r="BH99" s="65">
        <v>0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6">
        <v>4526681.37</v>
      </c>
      <c r="BO99" s="65">
        <v>0</v>
      </c>
      <c r="BP99" s="66">
        <v>4526681.37</v>
      </c>
      <c r="BQ99" s="70"/>
      <c r="BR99" s="70"/>
    </row>
    <row r="100" spans="1:70" x14ac:dyDescent="0.3">
      <c r="A100" s="53">
        <v>78</v>
      </c>
      <c r="B100" s="62" t="s">
        <v>149</v>
      </c>
      <c r="C100" s="52"/>
      <c r="D100" s="65">
        <v>2168930.0499999998</v>
      </c>
      <c r="E100" s="65">
        <v>487871.1</v>
      </c>
      <c r="F100" s="65">
        <v>0</v>
      </c>
      <c r="G100" s="65">
        <v>0</v>
      </c>
      <c r="H100" s="65">
        <v>0</v>
      </c>
      <c r="I100" s="65">
        <v>0</v>
      </c>
      <c r="J100" s="65">
        <v>0</v>
      </c>
      <c r="K100" s="65">
        <v>0</v>
      </c>
      <c r="L100" s="65">
        <v>0</v>
      </c>
      <c r="M100" s="65">
        <v>487871.1</v>
      </c>
      <c r="N100" s="65">
        <v>0</v>
      </c>
      <c r="O100" s="65">
        <v>487871.1</v>
      </c>
      <c r="P100" s="65">
        <v>487871.1</v>
      </c>
      <c r="Q100" s="65">
        <v>0</v>
      </c>
      <c r="R100" s="65">
        <v>0</v>
      </c>
      <c r="S100" s="65">
        <v>0</v>
      </c>
      <c r="T100" s="65">
        <v>0</v>
      </c>
      <c r="U100" s="65">
        <v>0</v>
      </c>
      <c r="V100" s="65">
        <v>0</v>
      </c>
      <c r="W100" s="65">
        <v>0</v>
      </c>
      <c r="X100" s="65">
        <v>0</v>
      </c>
      <c r="Y100" s="65">
        <v>0</v>
      </c>
      <c r="Z100" s="65">
        <v>0</v>
      </c>
      <c r="AA100" s="65">
        <v>1449763.27</v>
      </c>
      <c r="AB100" s="65">
        <v>0</v>
      </c>
      <c r="AC100" s="65">
        <v>0</v>
      </c>
      <c r="AD100" s="65">
        <v>1449763.27</v>
      </c>
      <c r="AE100" s="65">
        <v>1449763.27</v>
      </c>
      <c r="AF100" s="65">
        <v>0</v>
      </c>
      <c r="AG100" s="65">
        <v>0</v>
      </c>
      <c r="AH100" s="65">
        <v>0</v>
      </c>
      <c r="AI100" s="65">
        <v>231295.68</v>
      </c>
      <c r="AJ100" s="65">
        <v>0</v>
      </c>
      <c r="AK100" s="65">
        <v>0</v>
      </c>
      <c r="AL100" s="65">
        <v>231295.68</v>
      </c>
      <c r="AM100" s="65">
        <v>0</v>
      </c>
      <c r="AN100" s="65">
        <v>0</v>
      </c>
      <c r="AO100" s="65">
        <v>0</v>
      </c>
      <c r="AP100" s="65">
        <v>0</v>
      </c>
      <c r="AQ100" s="65">
        <v>0</v>
      </c>
      <c r="AR100" s="65">
        <v>0</v>
      </c>
      <c r="AS100" s="65">
        <v>0</v>
      </c>
      <c r="AT100" s="65">
        <v>0</v>
      </c>
      <c r="AU100" s="65">
        <v>0</v>
      </c>
      <c r="AV100" s="65">
        <v>0</v>
      </c>
      <c r="AW100" s="65">
        <v>0</v>
      </c>
      <c r="AX100" s="65">
        <v>0</v>
      </c>
      <c r="AY100" s="65">
        <v>0</v>
      </c>
      <c r="AZ100" s="65">
        <v>0</v>
      </c>
      <c r="BA100" s="65">
        <v>0</v>
      </c>
      <c r="BB100" s="65">
        <v>0</v>
      </c>
      <c r="BC100" s="65">
        <v>0</v>
      </c>
      <c r="BD100" s="65">
        <v>0</v>
      </c>
      <c r="BE100" s="65">
        <v>0</v>
      </c>
      <c r="BF100" s="65">
        <v>0</v>
      </c>
      <c r="BG100" s="65">
        <v>0</v>
      </c>
      <c r="BH100" s="65">
        <v>0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6">
        <v>2168930.0499999998</v>
      </c>
      <c r="BO100" s="65">
        <v>0</v>
      </c>
      <c r="BP100" s="66">
        <v>2168930.0499999998</v>
      </c>
      <c r="BQ100" s="70"/>
      <c r="BR100" s="70"/>
    </row>
    <row r="101" spans="1:70" x14ac:dyDescent="0.3">
      <c r="A101" s="54">
        <v>79</v>
      </c>
      <c r="B101" s="63" t="s">
        <v>150</v>
      </c>
      <c r="C101" s="52"/>
      <c r="D101" s="65">
        <v>0</v>
      </c>
      <c r="E101" s="65">
        <v>0</v>
      </c>
      <c r="F101" s="65">
        <v>0</v>
      </c>
      <c r="G101" s="65">
        <v>0</v>
      </c>
      <c r="H101" s="65">
        <v>0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5">
        <v>0</v>
      </c>
      <c r="S101" s="65">
        <v>0</v>
      </c>
      <c r="T101" s="65">
        <v>0</v>
      </c>
      <c r="U101" s="65">
        <v>0</v>
      </c>
      <c r="V101" s="65">
        <v>0</v>
      </c>
      <c r="W101" s="65">
        <v>0</v>
      </c>
      <c r="X101" s="65">
        <v>0</v>
      </c>
      <c r="Y101" s="65">
        <v>0</v>
      </c>
      <c r="Z101" s="65">
        <v>0</v>
      </c>
      <c r="AA101" s="65">
        <v>0</v>
      </c>
      <c r="AB101" s="65">
        <v>0</v>
      </c>
      <c r="AC101" s="65">
        <v>0</v>
      </c>
      <c r="AD101" s="65">
        <v>0</v>
      </c>
      <c r="AE101" s="65">
        <v>0</v>
      </c>
      <c r="AF101" s="65">
        <v>0</v>
      </c>
      <c r="AG101" s="65">
        <v>0</v>
      </c>
      <c r="AH101" s="65">
        <v>0</v>
      </c>
      <c r="AI101" s="65">
        <v>0</v>
      </c>
      <c r="AJ101" s="65">
        <v>0</v>
      </c>
      <c r="AK101" s="65">
        <v>0</v>
      </c>
      <c r="AL101" s="65">
        <v>0</v>
      </c>
      <c r="AM101" s="65">
        <v>0</v>
      </c>
      <c r="AN101" s="65">
        <v>0</v>
      </c>
      <c r="AO101" s="65">
        <v>0</v>
      </c>
      <c r="AP101" s="65">
        <v>0</v>
      </c>
      <c r="AQ101" s="65">
        <v>0</v>
      </c>
      <c r="AR101" s="65">
        <v>0</v>
      </c>
      <c r="AS101" s="65">
        <v>0</v>
      </c>
      <c r="AT101" s="65">
        <v>0</v>
      </c>
      <c r="AU101" s="65">
        <v>0</v>
      </c>
      <c r="AV101" s="65">
        <v>0</v>
      </c>
      <c r="AW101" s="65">
        <v>0</v>
      </c>
      <c r="AX101" s="65">
        <v>0</v>
      </c>
      <c r="AY101" s="65">
        <v>0</v>
      </c>
      <c r="AZ101" s="65">
        <v>0</v>
      </c>
      <c r="BA101" s="65">
        <v>0</v>
      </c>
      <c r="BB101" s="65">
        <v>0</v>
      </c>
      <c r="BC101" s="65">
        <v>0</v>
      </c>
      <c r="BD101" s="65">
        <v>0</v>
      </c>
      <c r="BE101" s="65">
        <v>7685250.8700000001</v>
      </c>
      <c r="BF101" s="65">
        <v>7685250.8700000001</v>
      </c>
      <c r="BG101" s="65">
        <v>0</v>
      </c>
      <c r="BH101" s="65">
        <v>0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6">
        <v>7685250.8700000001</v>
      </c>
      <c r="BO101" s="65">
        <v>0</v>
      </c>
      <c r="BP101" s="66">
        <v>7685250.8700000001</v>
      </c>
      <c r="BQ101" s="70"/>
      <c r="BR101" s="70"/>
    </row>
    <row r="102" spans="1:70" x14ac:dyDescent="0.3">
      <c r="A102" s="29"/>
      <c r="B102" s="30" t="s">
        <v>151</v>
      </c>
      <c r="C102" s="31"/>
      <c r="D102" s="66">
        <v>952520369.06999981</v>
      </c>
      <c r="E102" s="66">
        <v>75214242.179999992</v>
      </c>
      <c r="F102" s="66">
        <v>35759561</v>
      </c>
      <c r="G102" s="66">
        <v>1760690.74</v>
      </c>
      <c r="H102" s="66">
        <v>26424567.690000001</v>
      </c>
      <c r="I102" s="66">
        <v>1453169</v>
      </c>
      <c r="J102" s="66">
        <v>6121133.5700000003</v>
      </c>
      <c r="K102" s="66">
        <v>491490.29</v>
      </c>
      <c r="L102" s="66">
        <v>5629643.2800000003</v>
      </c>
      <c r="M102" s="66">
        <v>39454681.180000007</v>
      </c>
      <c r="N102" s="66">
        <v>1577919.86</v>
      </c>
      <c r="O102" s="66">
        <v>37876761.320000008</v>
      </c>
      <c r="P102" s="66">
        <v>37876761.320000008</v>
      </c>
      <c r="Q102" s="66">
        <v>0</v>
      </c>
      <c r="R102" s="66">
        <v>0</v>
      </c>
      <c r="S102" s="66">
        <v>7278963.5999999996</v>
      </c>
      <c r="T102" s="66">
        <v>0</v>
      </c>
      <c r="U102" s="66">
        <v>11771535.130000001</v>
      </c>
      <c r="V102" s="66">
        <v>0</v>
      </c>
      <c r="W102" s="66">
        <v>168387.18</v>
      </c>
      <c r="X102" s="66">
        <v>8970721.2100000009</v>
      </c>
      <c r="Y102" s="66">
        <v>853462.4</v>
      </c>
      <c r="Z102" s="66">
        <v>7678409.5299999993</v>
      </c>
      <c r="AA102" s="66">
        <v>579994068.3299998</v>
      </c>
      <c r="AB102" s="66">
        <v>16405070.779999999</v>
      </c>
      <c r="AC102" s="66">
        <v>1129257.06</v>
      </c>
      <c r="AD102" s="66">
        <v>550688205.3599999</v>
      </c>
      <c r="AE102" s="66">
        <v>140608225.16000003</v>
      </c>
      <c r="AF102" s="66">
        <v>410079980.19999999</v>
      </c>
      <c r="AG102" s="66">
        <v>0</v>
      </c>
      <c r="AH102" s="66">
        <v>391794.64</v>
      </c>
      <c r="AI102" s="66">
        <v>282354685.43000007</v>
      </c>
      <c r="AJ102" s="66">
        <v>72638560.540000007</v>
      </c>
      <c r="AK102" s="66">
        <v>128597289.39</v>
      </c>
      <c r="AL102" s="66">
        <v>56039903.600000009</v>
      </c>
      <c r="AM102" s="66">
        <v>25078931.899999999</v>
      </c>
      <c r="AN102" s="66">
        <v>0</v>
      </c>
      <c r="AO102" s="66">
        <v>0</v>
      </c>
      <c r="AP102" s="66">
        <v>0</v>
      </c>
      <c r="AQ102" s="66">
        <v>0</v>
      </c>
      <c r="AR102" s="66">
        <v>0</v>
      </c>
      <c r="AS102" s="66">
        <v>525084648.02999997</v>
      </c>
      <c r="AT102" s="66">
        <v>337678861.75999999</v>
      </c>
      <c r="AU102" s="66">
        <v>20437915.68</v>
      </c>
      <c r="AV102" s="66">
        <v>0</v>
      </c>
      <c r="AW102" s="66">
        <v>0</v>
      </c>
      <c r="AX102" s="66">
        <v>142884969.31</v>
      </c>
      <c r="AY102" s="66">
        <v>20618472.780000001</v>
      </c>
      <c r="AZ102" s="66">
        <v>44520816.960000001</v>
      </c>
      <c r="BA102" s="66">
        <v>0</v>
      </c>
      <c r="BB102" s="66">
        <v>1006292.65</v>
      </c>
      <c r="BC102" s="66">
        <v>0</v>
      </c>
      <c r="BD102" s="66">
        <v>0</v>
      </c>
      <c r="BE102" s="66">
        <v>676747143.9599998</v>
      </c>
      <c r="BF102" s="66">
        <v>670984311.43999982</v>
      </c>
      <c r="BG102" s="66">
        <v>105492326.72</v>
      </c>
      <c r="BH102" s="66">
        <v>76044820.669999987</v>
      </c>
      <c r="BI102" s="66">
        <v>179415797.78</v>
      </c>
      <c r="BJ102" s="66">
        <v>0</v>
      </c>
      <c r="BK102" s="66">
        <v>5762832.5199999996</v>
      </c>
      <c r="BL102" s="66">
        <v>0</v>
      </c>
      <c r="BM102" s="66">
        <v>0</v>
      </c>
      <c r="BN102" s="66">
        <v>2154352161.0599999</v>
      </c>
      <c r="BO102" s="66">
        <v>0</v>
      </c>
      <c r="BP102" s="66">
        <v>2154352161.0599999</v>
      </c>
      <c r="BQ102" s="70"/>
      <c r="BR102" s="70"/>
    </row>
    <row r="103" spans="1:70" ht="26.25" customHeight="1" x14ac:dyDescent="0.3">
      <c r="A103" s="29"/>
      <c r="B103" s="30" t="s">
        <v>60</v>
      </c>
      <c r="C103" s="31"/>
      <c r="D103" s="66">
        <v>9554291052.3799992</v>
      </c>
      <c r="E103" s="66">
        <v>3963670208.6900001</v>
      </c>
      <c r="F103" s="66">
        <v>2860337646.2599998</v>
      </c>
      <c r="G103" s="66">
        <v>857470098.29999983</v>
      </c>
      <c r="H103" s="66">
        <v>1612267186.8299999</v>
      </c>
      <c r="I103" s="66">
        <v>86209826.129999995</v>
      </c>
      <c r="J103" s="66">
        <v>304390535</v>
      </c>
      <c r="K103" s="66">
        <v>57289691.079999998</v>
      </c>
      <c r="L103" s="66">
        <v>247100843.91999999</v>
      </c>
      <c r="M103" s="66">
        <v>1103332562.4300001</v>
      </c>
      <c r="N103" s="66">
        <v>148752018.97999999</v>
      </c>
      <c r="O103" s="66">
        <v>954580543.45000017</v>
      </c>
      <c r="P103" s="66">
        <v>308100545.81999999</v>
      </c>
      <c r="Q103" s="66">
        <v>91359317.819999993</v>
      </c>
      <c r="R103" s="66">
        <v>555120679.81000006</v>
      </c>
      <c r="S103" s="66">
        <v>368904107.70000005</v>
      </c>
      <c r="T103" s="66">
        <v>12753254.199999999</v>
      </c>
      <c r="U103" s="66">
        <v>832280120.86000001</v>
      </c>
      <c r="V103" s="66">
        <v>122403641.40000001</v>
      </c>
      <c r="W103" s="66">
        <v>51349527.840000004</v>
      </c>
      <c r="X103" s="66">
        <v>561081008.91000009</v>
      </c>
      <c r="Y103" s="66">
        <v>44780105.299999997</v>
      </c>
      <c r="Z103" s="66">
        <v>636584442.68000007</v>
      </c>
      <c r="AA103" s="66">
        <v>3878236751.8299994</v>
      </c>
      <c r="AB103" s="66">
        <v>1546546993</v>
      </c>
      <c r="AC103" s="66">
        <v>88271484.410000011</v>
      </c>
      <c r="AD103" s="66">
        <v>1411138153.5599999</v>
      </c>
      <c r="AE103" s="66">
        <v>997306992.44000006</v>
      </c>
      <c r="AF103" s="66">
        <v>410720021.68000001</v>
      </c>
      <c r="AG103" s="66">
        <v>3111139.4400000004</v>
      </c>
      <c r="AH103" s="66">
        <v>13593658.360000001</v>
      </c>
      <c r="AI103" s="66">
        <v>606584970.8900001</v>
      </c>
      <c r="AJ103" s="66">
        <v>189278046.98000002</v>
      </c>
      <c r="AK103" s="66">
        <v>150941758</v>
      </c>
      <c r="AL103" s="66">
        <v>133249219.07000001</v>
      </c>
      <c r="AM103" s="66">
        <v>91220397.519999996</v>
      </c>
      <c r="AN103" s="66">
        <v>26665194.469999999</v>
      </c>
      <c r="AO103" s="66">
        <v>6246465.4699999997</v>
      </c>
      <c r="AP103" s="66">
        <v>8983889.3800000008</v>
      </c>
      <c r="AQ103" s="66">
        <v>0</v>
      </c>
      <c r="AR103" s="66">
        <v>100310570.59</v>
      </c>
      <c r="AS103" s="66">
        <v>10831128075.75</v>
      </c>
      <c r="AT103" s="66">
        <v>8890824822.6100006</v>
      </c>
      <c r="AU103" s="66">
        <v>814285219.19999993</v>
      </c>
      <c r="AV103" s="66">
        <v>92061671.319999993</v>
      </c>
      <c r="AW103" s="66">
        <v>11459356.75</v>
      </c>
      <c r="AX103" s="66">
        <v>1646878412.9399998</v>
      </c>
      <c r="AY103" s="66">
        <v>475322708.03999996</v>
      </c>
      <c r="AZ103" s="66">
        <v>293424840.19999999</v>
      </c>
      <c r="BA103" s="66">
        <v>377303635.97000003</v>
      </c>
      <c r="BB103" s="66">
        <v>60602682.380000003</v>
      </c>
      <c r="BC103" s="66">
        <v>0</v>
      </c>
      <c r="BD103" s="66">
        <v>82454347.5</v>
      </c>
      <c r="BE103" s="66">
        <v>2414485777.5499997</v>
      </c>
      <c r="BF103" s="66">
        <v>2323851073.7600002</v>
      </c>
      <c r="BG103" s="66">
        <v>1031991428.8000001</v>
      </c>
      <c r="BH103" s="66">
        <v>111077732.44</v>
      </c>
      <c r="BI103" s="66">
        <v>179415797.78</v>
      </c>
      <c r="BJ103" s="66">
        <v>96598126.719999999</v>
      </c>
      <c r="BK103" s="66">
        <v>90634703.789999992</v>
      </c>
      <c r="BL103" s="66">
        <v>1495546003.1100001</v>
      </c>
      <c r="BM103" s="66">
        <v>5898661.3400000008</v>
      </c>
      <c r="BN103" s="66">
        <v>24295450908.790005</v>
      </c>
      <c r="BO103" s="66">
        <v>5890773.4400000004</v>
      </c>
      <c r="BP103" s="66">
        <v>24301341682.23</v>
      </c>
      <c r="BQ103" s="70"/>
      <c r="BR103" s="70"/>
    </row>
    <row r="104" spans="1:70" ht="58.5" x14ac:dyDescent="0.3">
      <c r="A104" s="55"/>
      <c r="B104" s="56" t="s">
        <v>152</v>
      </c>
      <c r="C104" s="57"/>
      <c r="D104" s="65">
        <v>266944621.84</v>
      </c>
      <c r="E104" s="65">
        <v>27956839.27</v>
      </c>
      <c r="F104" s="65">
        <v>0</v>
      </c>
      <c r="G104" s="65">
        <v>0</v>
      </c>
      <c r="H104" s="65">
        <v>0</v>
      </c>
      <c r="I104" s="65">
        <v>0</v>
      </c>
      <c r="J104" s="65">
        <v>0</v>
      </c>
      <c r="K104" s="65">
        <v>0</v>
      </c>
      <c r="L104" s="65">
        <v>0</v>
      </c>
      <c r="M104" s="65">
        <v>27956839.27</v>
      </c>
      <c r="N104" s="65">
        <v>0</v>
      </c>
      <c r="O104" s="65">
        <v>27956839.27</v>
      </c>
      <c r="P104" s="65">
        <v>27956839.27</v>
      </c>
      <c r="Q104" s="65">
        <v>0</v>
      </c>
      <c r="R104" s="65">
        <v>0</v>
      </c>
      <c r="S104" s="65">
        <v>0</v>
      </c>
      <c r="T104" s="65">
        <v>0</v>
      </c>
      <c r="U104" s="65">
        <v>21978270.280000001</v>
      </c>
      <c r="V104" s="65">
        <v>19128758.039999999</v>
      </c>
      <c r="W104" s="65">
        <v>0</v>
      </c>
      <c r="X104" s="65">
        <v>-6698688.5300000003</v>
      </c>
      <c r="Y104" s="65">
        <v>0</v>
      </c>
      <c r="Z104" s="65">
        <v>14857829.82</v>
      </c>
      <c r="AA104" s="65">
        <v>79881919.409999996</v>
      </c>
      <c r="AB104" s="65">
        <v>0</v>
      </c>
      <c r="AC104" s="65">
        <v>0</v>
      </c>
      <c r="AD104" s="65">
        <v>57903649.130000003</v>
      </c>
      <c r="AE104" s="65">
        <v>57903649.130000003</v>
      </c>
      <c r="AF104" s="65">
        <v>0</v>
      </c>
      <c r="AG104" s="65">
        <v>0</v>
      </c>
      <c r="AH104" s="65">
        <v>0</v>
      </c>
      <c r="AI104" s="65">
        <v>143490957.16</v>
      </c>
      <c r="AJ104" s="65">
        <v>12333798.49</v>
      </c>
      <c r="AK104" s="65">
        <v>2305156.61</v>
      </c>
      <c r="AL104" s="65">
        <v>680736.3</v>
      </c>
      <c r="AM104" s="65">
        <v>1557428.78</v>
      </c>
      <c r="AN104" s="65">
        <v>12648860.24</v>
      </c>
      <c r="AO104" s="65">
        <v>10760920.689999999</v>
      </c>
      <c r="AP104" s="65">
        <v>12604874.779999999</v>
      </c>
      <c r="AQ104" s="65">
        <v>90599181.269999996</v>
      </c>
      <c r="AR104" s="65">
        <v>757076.18</v>
      </c>
      <c r="AS104" s="65">
        <v>683293376.50999999</v>
      </c>
      <c r="AT104" s="65">
        <v>522278666.75999999</v>
      </c>
      <c r="AU104" s="65">
        <v>44482246.18</v>
      </c>
      <c r="AV104" s="65">
        <v>4760899.58</v>
      </c>
      <c r="AW104" s="65">
        <v>0</v>
      </c>
      <c r="AX104" s="65">
        <v>147553882.78</v>
      </c>
      <c r="AY104" s="65">
        <v>11280142.52</v>
      </c>
      <c r="AZ104" s="65">
        <v>13460826.970000001</v>
      </c>
      <c r="BA104" s="65">
        <v>17914215.43</v>
      </c>
      <c r="BB104" s="65">
        <v>2615600</v>
      </c>
      <c r="BC104" s="65">
        <v>2033833.35</v>
      </c>
      <c r="BD104" s="65">
        <v>447200</v>
      </c>
      <c r="BE104" s="65">
        <v>208192952.15000001</v>
      </c>
      <c r="BF104" s="65">
        <v>205799518.81999999</v>
      </c>
      <c r="BG104" s="65">
        <v>189718128.34</v>
      </c>
      <c r="BH104" s="65">
        <v>3583812.95</v>
      </c>
      <c r="BI104" s="65">
        <v>0</v>
      </c>
      <c r="BJ104" s="65">
        <v>194983.54</v>
      </c>
      <c r="BK104" s="65">
        <v>2393433.33</v>
      </c>
      <c r="BL104" s="65">
        <v>31363745.149999999</v>
      </c>
      <c r="BM104" s="65">
        <v>0</v>
      </c>
      <c r="BN104" s="66">
        <v>1189794695.6500001</v>
      </c>
      <c r="BO104" s="65">
        <v>0</v>
      </c>
      <c r="BP104" s="66">
        <v>1189794695.6500001</v>
      </c>
      <c r="BQ104" s="70"/>
      <c r="BR104" s="70"/>
    </row>
    <row r="105" spans="1:70" ht="30" customHeight="1" x14ac:dyDescent="0.3">
      <c r="A105" s="29"/>
      <c r="B105" s="30" t="s">
        <v>153</v>
      </c>
      <c r="C105" s="31"/>
      <c r="D105" s="66">
        <v>9821235674.2199993</v>
      </c>
      <c r="E105" s="66">
        <v>3991627047.96</v>
      </c>
      <c r="F105" s="66">
        <v>2860337646.2599998</v>
      </c>
      <c r="G105" s="66">
        <v>857470098.29999983</v>
      </c>
      <c r="H105" s="66">
        <v>1612267186.8299999</v>
      </c>
      <c r="I105" s="66">
        <v>86209826.129999995</v>
      </c>
      <c r="J105" s="66">
        <v>304390535</v>
      </c>
      <c r="K105" s="66">
        <v>57289691.079999998</v>
      </c>
      <c r="L105" s="66">
        <v>247100843.91999999</v>
      </c>
      <c r="M105" s="66">
        <v>1131289401.7</v>
      </c>
      <c r="N105" s="66">
        <v>148752018.97999999</v>
      </c>
      <c r="O105" s="66">
        <v>982537382.72000015</v>
      </c>
      <c r="P105" s="66">
        <v>336057385.08999997</v>
      </c>
      <c r="Q105" s="66">
        <v>91359317.819999993</v>
      </c>
      <c r="R105" s="66">
        <v>555120679.81000006</v>
      </c>
      <c r="S105" s="66">
        <v>368904107.70000005</v>
      </c>
      <c r="T105" s="66">
        <v>12753254.199999999</v>
      </c>
      <c r="U105" s="66">
        <v>854258391.13999999</v>
      </c>
      <c r="V105" s="66">
        <v>141532399.44</v>
      </c>
      <c r="W105" s="66">
        <v>51349527.840000004</v>
      </c>
      <c r="X105" s="66">
        <v>554382320.38000011</v>
      </c>
      <c r="Y105" s="66">
        <v>44780105.299999997</v>
      </c>
      <c r="Z105" s="66">
        <v>651442272.50000012</v>
      </c>
      <c r="AA105" s="66">
        <v>3958118671.2399993</v>
      </c>
      <c r="AB105" s="66">
        <v>1546546993</v>
      </c>
      <c r="AC105" s="66">
        <v>88271484.410000011</v>
      </c>
      <c r="AD105" s="66">
        <v>1469041802.6900001</v>
      </c>
      <c r="AE105" s="66">
        <v>1055210641.5700001</v>
      </c>
      <c r="AF105" s="66">
        <v>410720021.68000001</v>
      </c>
      <c r="AG105" s="66">
        <v>3111139.4400000004</v>
      </c>
      <c r="AH105" s="66">
        <v>13593658.360000001</v>
      </c>
      <c r="AI105" s="66">
        <v>750075928.05000007</v>
      </c>
      <c r="AJ105" s="66">
        <v>201611845.47000003</v>
      </c>
      <c r="AK105" s="66">
        <v>153246914.61000001</v>
      </c>
      <c r="AL105" s="66">
        <v>133929955.37</v>
      </c>
      <c r="AM105" s="66">
        <v>92777826.299999997</v>
      </c>
      <c r="AN105" s="66">
        <v>39314054.710000001</v>
      </c>
      <c r="AO105" s="66">
        <v>17007386.16</v>
      </c>
      <c r="AP105" s="66">
        <v>21588764.16</v>
      </c>
      <c r="AQ105" s="66">
        <v>90599181.269999996</v>
      </c>
      <c r="AR105" s="66">
        <v>101067646.77000001</v>
      </c>
      <c r="AS105" s="66">
        <v>11514421452.26</v>
      </c>
      <c r="AT105" s="66">
        <v>9413103489.3700008</v>
      </c>
      <c r="AU105" s="66">
        <v>858767465.37999988</v>
      </c>
      <c r="AV105" s="66">
        <v>96822570.899999991</v>
      </c>
      <c r="AW105" s="66">
        <v>11459356.75</v>
      </c>
      <c r="AX105" s="66">
        <v>1794432295.7199998</v>
      </c>
      <c r="AY105" s="66">
        <v>486602850.55999994</v>
      </c>
      <c r="AZ105" s="66">
        <v>306885667.17000002</v>
      </c>
      <c r="BA105" s="66">
        <v>395217851.40000004</v>
      </c>
      <c r="BB105" s="66">
        <v>63218282.380000003</v>
      </c>
      <c r="BC105" s="66">
        <v>2033833.35</v>
      </c>
      <c r="BD105" s="66">
        <v>82901547.5</v>
      </c>
      <c r="BE105" s="66">
        <v>2622678729.6999998</v>
      </c>
      <c r="BF105" s="66">
        <v>2529650592.5800004</v>
      </c>
      <c r="BG105" s="66">
        <v>1221709557.1400001</v>
      </c>
      <c r="BH105" s="66">
        <v>114661545.39</v>
      </c>
      <c r="BI105" s="66">
        <v>179415797.78</v>
      </c>
      <c r="BJ105" s="66">
        <v>96793110.260000005</v>
      </c>
      <c r="BK105" s="66">
        <v>93028137.11999999</v>
      </c>
      <c r="BL105" s="66">
        <v>1526909748.2600002</v>
      </c>
      <c r="BM105" s="66">
        <v>5898661.3400000008</v>
      </c>
      <c r="BN105" s="66">
        <v>25485245604.440006</v>
      </c>
      <c r="BO105" s="66">
        <v>5890773.4400000004</v>
      </c>
      <c r="BP105" s="66">
        <v>25491136377.880001</v>
      </c>
      <c r="BQ105" s="70"/>
      <c r="BR105" s="70"/>
    </row>
    <row r="106" spans="1:70" ht="33" customHeight="1" x14ac:dyDescent="0.3">
      <c r="A106" s="55"/>
      <c r="B106" s="49" t="s">
        <v>154</v>
      </c>
      <c r="C106" s="49"/>
      <c r="D106" s="65">
        <v>0</v>
      </c>
      <c r="E106" s="65">
        <v>0</v>
      </c>
      <c r="F106" s="65">
        <v>0</v>
      </c>
      <c r="G106" s="65">
        <v>0</v>
      </c>
      <c r="H106" s="65">
        <v>0</v>
      </c>
      <c r="I106" s="65">
        <v>0</v>
      </c>
      <c r="J106" s="65">
        <v>0</v>
      </c>
      <c r="K106" s="65">
        <v>0</v>
      </c>
      <c r="L106" s="65">
        <v>0</v>
      </c>
      <c r="M106" s="65">
        <v>0</v>
      </c>
      <c r="N106" s="65">
        <v>0</v>
      </c>
      <c r="O106" s="65">
        <v>0</v>
      </c>
      <c r="P106" s="65">
        <v>0</v>
      </c>
      <c r="Q106" s="65">
        <v>0</v>
      </c>
      <c r="R106" s="65">
        <v>0</v>
      </c>
      <c r="S106" s="65">
        <v>0</v>
      </c>
      <c r="T106" s="65">
        <v>0</v>
      </c>
      <c r="U106" s="65">
        <v>0</v>
      </c>
      <c r="V106" s="65">
        <v>0</v>
      </c>
      <c r="W106" s="65">
        <v>0</v>
      </c>
      <c r="X106" s="65">
        <v>0</v>
      </c>
      <c r="Y106" s="65">
        <v>0</v>
      </c>
      <c r="Z106" s="65">
        <v>0</v>
      </c>
      <c r="AA106" s="65">
        <v>0</v>
      </c>
      <c r="AB106" s="65">
        <v>0</v>
      </c>
      <c r="AC106" s="65">
        <v>0</v>
      </c>
      <c r="AD106" s="65">
        <v>0</v>
      </c>
      <c r="AE106" s="65">
        <v>0</v>
      </c>
      <c r="AF106" s="65">
        <v>0</v>
      </c>
      <c r="AG106" s="65">
        <v>0</v>
      </c>
      <c r="AH106" s="65">
        <v>0</v>
      </c>
      <c r="AI106" s="65">
        <v>0</v>
      </c>
      <c r="AJ106" s="65">
        <v>0</v>
      </c>
      <c r="AK106" s="65">
        <v>0</v>
      </c>
      <c r="AL106" s="65">
        <v>0</v>
      </c>
      <c r="AM106" s="65">
        <v>0</v>
      </c>
      <c r="AN106" s="65">
        <v>0</v>
      </c>
      <c r="AO106" s="65">
        <v>0</v>
      </c>
      <c r="AP106" s="65">
        <v>0</v>
      </c>
      <c r="AQ106" s="65">
        <v>0</v>
      </c>
      <c r="AR106" s="65">
        <v>0</v>
      </c>
      <c r="AS106" s="65">
        <v>0</v>
      </c>
      <c r="AT106" s="65">
        <v>0</v>
      </c>
      <c r="AU106" s="65">
        <v>0</v>
      </c>
      <c r="AV106" s="65">
        <v>0</v>
      </c>
      <c r="AW106" s="65">
        <v>0</v>
      </c>
      <c r="AX106" s="65">
        <v>0</v>
      </c>
      <c r="AY106" s="65">
        <v>0</v>
      </c>
      <c r="AZ106" s="65">
        <v>0</v>
      </c>
      <c r="BA106" s="65">
        <v>0</v>
      </c>
      <c r="BB106" s="65">
        <v>0</v>
      </c>
      <c r="BC106" s="65">
        <v>0</v>
      </c>
      <c r="BD106" s="65">
        <v>0</v>
      </c>
      <c r="BE106" s="65">
        <v>0</v>
      </c>
      <c r="BF106" s="65">
        <v>0</v>
      </c>
      <c r="BG106" s="65">
        <v>0</v>
      </c>
      <c r="BH106" s="65">
        <v>0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6">
        <v>0</v>
      </c>
      <c r="BO106" s="65">
        <v>0</v>
      </c>
      <c r="BP106" s="66">
        <v>0</v>
      </c>
      <c r="BQ106" s="70"/>
      <c r="BR106" s="70"/>
    </row>
    <row r="107" spans="1:70" ht="42" customHeight="1" x14ac:dyDescent="0.3">
      <c r="A107" s="29"/>
      <c r="B107" s="30" t="s">
        <v>153</v>
      </c>
      <c r="C107" s="31"/>
      <c r="D107" s="66">
        <v>9821235674.2199993</v>
      </c>
      <c r="E107" s="69">
        <v>3991627047.96</v>
      </c>
      <c r="F107" s="66">
        <v>2860337646.2599998</v>
      </c>
      <c r="G107" s="66">
        <v>857470098.29999983</v>
      </c>
      <c r="H107" s="66">
        <v>1612267186.8299999</v>
      </c>
      <c r="I107" s="66">
        <v>86209826.129999995</v>
      </c>
      <c r="J107" s="66">
        <v>304390535</v>
      </c>
      <c r="K107" s="66">
        <v>57289691.079999998</v>
      </c>
      <c r="L107" s="66">
        <v>247100843.91999999</v>
      </c>
      <c r="M107" s="66">
        <v>1131289401.7</v>
      </c>
      <c r="N107" s="66">
        <v>148752018.97999999</v>
      </c>
      <c r="O107" s="66">
        <v>982537382.72000015</v>
      </c>
      <c r="P107" s="66">
        <v>336057385.08999997</v>
      </c>
      <c r="Q107" s="66">
        <v>91359317.819999993</v>
      </c>
      <c r="R107" s="66">
        <v>555120679.81000006</v>
      </c>
      <c r="S107" s="66">
        <v>368904107.70000005</v>
      </c>
      <c r="T107" s="66">
        <v>12753254.199999999</v>
      </c>
      <c r="U107" s="66">
        <v>854258391.13999999</v>
      </c>
      <c r="V107" s="66">
        <v>141532399.44</v>
      </c>
      <c r="W107" s="66">
        <v>51349527.840000004</v>
      </c>
      <c r="X107" s="66">
        <v>554382320.38000011</v>
      </c>
      <c r="Y107" s="66">
        <v>44780105.299999997</v>
      </c>
      <c r="Z107" s="66">
        <v>651442272.50000012</v>
      </c>
      <c r="AA107" s="66">
        <v>3958118671.2399993</v>
      </c>
      <c r="AB107" s="66">
        <v>1546546993</v>
      </c>
      <c r="AC107" s="66">
        <v>88271484.410000011</v>
      </c>
      <c r="AD107" s="66">
        <v>1469041802.6900001</v>
      </c>
      <c r="AE107" s="66">
        <v>1055210641.5700001</v>
      </c>
      <c r="AF107" s="66">
        <v>410720021.68000001</v>
      </c>
      <c r="AG107" s="66">
        <v>3111139.4400000004</v>
      </c>
      <c r="AH107" s="66">
        <v>13593658.360000001</v>
      </c>
      <c r="AI107" s="66">
        <v>750075928.05000007</v>
      </c>
      <c r="AJ107" s="66">
        <v>201611845.47000003</v>
      </c>
      <c r="AK107" s="66">
        <v>153246914.61000001</v>
      </c>
      <c r="AL107" s="66">
        <v>133929955.37</v>
      </c>
      <c r="AM107" s="66">
        <v>92777826.299999997</v>
      </c>
      <c r="AN107" s="66">
        <v>39314054.710000001</v>
      </c>
      <c r="AO107" s="66">
        <v>17007386.16</v>
      </c>
      <c r="AP107" s="66">
        <v>21588764.16</v>
      </c>
      <c r="AQ107" s="66">
        <v>90599181.269999996</v>
      </c>
      <c r="AR107" s="66">
        <v>101067646.77000001</v>
      </c>
      <c r="AS107" s="66">
        <v>11514421452.26</v>
      </c>
      <c r="AT107" s="66">
        <v>9413103489.3700008</v>
      </c>
      <c r="AU107" s="66">
        <v>858767465.37999988</v>
      </c>
      <c r="AV107" s="66">
        <v>96822570.899999991</v>
      </c>
      <c r="AW107" s="66">
        <v>11459356.75</v>
      </c>
      <c r="AX107" s="66">
        <v>1794432295.7199998</v>
      </c>
      <c r="AY107" s="66">
        <v>486602850.55999994</v>
      </c>
      <c r="AZ107" s="66">
        <v>306885667.17000002</v>
      </c>
      <c r="BA107" s="66">
        <v>395217851.40000004</v>
      </c>
      <c r="BB107" s="66">
        <v>63218282.380000003</v>
      </c>
      <c r="BC107" s="66">
        <v>2033833.35</v>
      </c>
      <c r="BD107" s="66">
        <v>82901547.5</v>
      </c>
      <c r="BE107" s="66">
        <v>2622678729.6999998</v>
      </c>
      <c r="BF107" s="66">
        <v>2529650592.5800004</v>
      </c>
      <c r="BG107" s="66">
        <v>1221709557.1400001</v>
      </c>
      <c r="BH107" s="66">
        <v>114661545.39</v>
      </c>
      <c r="BI107" s="66">
        <v>179415797.78</v>
      </c>
      <c r="BJ107" s="66">
        <v>96793110.260000005</v>
      </c>
      <c r="BK107" s="66">
        <v>93028137.11999999</v>
      </c>
      <c r="BL107" s="66">
        <v>1526909748.2600002</v>
      </c>
      <c r="BM107" s="66">
        <v>5898661.3400000008</v>
      </c>
      <c r="BN107" s="66">
        <v>25485245604.440006</v>
      </c>
      <c r="BO107" s="66">
        <v>5890773.4400000004</v>
      </c>
      <c r="BP107" s="66">
        <v>25491136377.880001</v>
      </c>
      <c r="BQ107" s="70"/>
      <c r="BR107" s="70"/>
    </row>
  </sheetData>
  <mergeCells count="84">
    <mergeCell ref="C7:C13"/>
    <mergeCell ref="BE7:BE13"/>
    <mergeCell ref="E9:E13"/>
    <mergeCell ref="F9:R9"/>
    <mergeCell ref="S9:S13"/>
    <mergeCell ref="T9:T10"/>
    <mergeCell ref="AA9:AA13"/>
    <mergeCell ref="AB9:AG9"/>
    <mergeCell ref="AH9:AH13"/>
    <mergeCell ref="AI9:AI13"/>
    <mergeCell ref="V12:X12"/>
    <mergeCell ref="Y12:Y13"/>
    <mergeCell ref="F10:F13"/>
    <mergeCell ref="G10:L10"/>
    <mergeCell ref="M10:M13"/>
    <mergeCell ref="N10:R10"/>
    <mergeCell ref="AB10:AB13"/>
    <mergeCell ref="A7:A13"/>
    <mergeCell ref="B7:B13"/>
    <mergeCell ref="D7:AR7"/>
    <mergeCell ref="AS7:AS13"/>
    <mergeCell ref="AT7:BD7"/>
    <mergeCell ref="AT8:AT13"/>
    <mergeCell ref="AU8:AW8"/>
    <mergeCell ref="AX8:AX13"/>
    <mergeCell ref="AZ8:AZ13"/>
    <mergeCell ref="BA8:BD9"/>
    <mergeCell ref="AJ10:AJ13"/>
    <mergeCell ref="AK10:AK13"/>
    <mergeCell ref="AL10:AL13"/>
    <mergeCell ref="AM10:AM13"/>
    <mergeCell ref="U9:Y11"/>
    <mergeCell ref="Z9:Z13"/>
    <mergeCell ref="BF8:BF13"/>
    <mergeCell ref="BG8:BJ8"/>
    <mergeCell ref="BF7:BK7"/>
    <mergeCell ref="BL7:BL13"/>
    <mergeCell ref="BN7:BN13"/>
    <mergeCell ref="BK8:BK13"/>
    <mergeCell ref="BM8:BM13"/>
    <mergeCell ref="BG9:BG13"/>
    <mergeCell ref="BH9:BH13"/>
    <mergeCell ref="BI9:BI13"/>
    <mergeCell ref="BJ9:BJ13"/>
    <mergeCell ref="BC10:BC13"/>
    <mergeCell ref="AC10:AC13"/>
    <mergeCell ref="AD10:AD13"/>
    <mergeCell ref="AE10:AG10"/>
    <mergeCell ref="AJ9:AQ9"/>
    <mergeCell ref="AR9:AR13"/>
    <mergeCell ref="AP10:AP13"/>
    <mergeCell ref="AQ10:AQ13"/>
    <mergeCell ref="BA10:BA13"/>
    <mergeCell ref="BB10:BB13"/>
    <mergeCell ref="AU9:AU13"/>
    <mergeCell ref="AV9:AV13"/>
    <mergeCell ref="AW9:AW13"/>
    <mergeCell ref="AY9:AY13"/>
    <mergeCell ref="N11:N13"/>
    <mergeCell ref="O11:O13"/>
    <mergeCell ref="P11:R11"/>
    <mergeCell ref="AN10:AN13"/>
    <mergeCell ref="AO10:AO13"/>
    <mergeCell ref="G11:G13"/>
    <mergeCell ref="H11:H13"/>
    <mergeCell ref="I11:I13"/>
    <mergeCell ref="J11:J13"/>
    <mergeCell ref="K11:L11"/>
    <mergeCell ref="BO7:BO13"/>
    <mergeCell ref="BP7:BP13"/>
    <mergeCell ref="D5:T5"/>
    <mergeCell ref="T11:T13"/>
    <mergeCell ref="AE11:AE13"/>
    <mergeCell ref="AF11:AF13"/>
    <mergeCell ref="AG11:AG13"/>
    <mergeCell ref="K12:K13"/>
    <mergeCell ref="L12:L13"/>
    <mergeCell ref="P12:P13"/>
    <mergeCell ref="Q12:Q13"/>
    <mergeCell ref="R12:R13"/>
    <mergeCell ref="U12:U13"/>
    <mergeCell ref="D8:D13"/>
    <mergeCell ref="E8:AR8"/>
    <mergeCell ref="BD10:BD13"/>
  </mergeCells>
  <conditionalFormatting sqref="BB106:BN106 AR106:AZ106 AR107:BN107 AR16:BN105 D16:AQ103 D105:AQ107 D104:W104 Y104:AQ104">
    <cfRule type="cellIs" dxfId="109" priority="83" operator="lessThan">
      <formula>0</formula>
    </cfRule>
  </conditionalFormatting>
  <conditionalFormatting sqref="D17:D20">
    <cfRule type="cellIs" dxfId="108" priority="82" operator="lessThan">
      <formula>0</formula>
    </cfRule>
  </conditionalFormatting>
  <conditionalFormatting sqref="D29:D31">
    <cfRule type="cellIs" dxfId="107" priority="81" operator="lessThan">
      <formula>0</formula>
    </cfRule>
  </conditionalFormatting>
  <conditionalFormatting sqref="D57">
    <cfRule type="cellIs" dxfId="106" priority="79" operator="lessThan">
      <formula>0</formula>
    </cfRule>
  </conditionalFormatting>
  <conditionalFormatting sqref="BN59:BN63">
    <cfRule type="cellIs" dxfId="105" priority="78" operator="lessThan">
      <formula>0</formula>
    </cfRule>
  </conditionalFormatting>
  <conditionalFormatting sqref="D104">
    <cfRule type="cellIs" dxfId="104" priority="75" operator="lessThan">
      <formula>0</formula>
    </cfRule>
  </conditionalFormatting>
  <conditionalFormatting sqref="D59:D63">
    <cfRule type="cellIs" dxfId="103" priority="77" operator="lessThan">
      <formula>0</formula>
    </cfRule>
  </conditionalFormatting>
  <conditionalFormatting sqref="BN104">
    <cfRule type="cellIs" dxfId="102" priority="76" operator="lessThan">
      <formula>0</formula>
    </cfRule>
  </conditionalFormatting>
  <conditionalFormatting sqref="D106">
    <cfRule type="cellIs" dxfId="101" priority="73" operator="lessThan">
      <formula>0</formula>
    </cfRule>
  </conditionalFormatting>
  <conditionalFormatting sqref="BN106">
    <cfRule type="cellIs" dxfId="100" priority="74" operator="lessThan">
      <formula>0</formula>
    </cfRule>
  </conditionalFormatting>
  <conditionalFormatting sqref="I29:L31">
    <cfRule type="cellIs" dxfId="99" priority="66" operator="lessThan">
      <formula>0</formula>
    </cfRule>
  </conditionalFormatting>
  <conditionalFormatting sqref="BI106:BJ106">
    <cfRule type="cellIs" dxfId="98" priority="67" operator="lessThan">
      <formula>0</formula>
    </cfRule>
  </conditionalFormatting>
  <conditionalFormatting sqref="BE59:BE63 BK59:BM63">
    <cfRule type="cellIs" dxfId="97" priority="72" operator="lessThan">
      <formula>0</formula>
    </cfRule>
  </conditionalFormatting>
  <conditionalFormatting sqref="BE104 BK104:BM104">
    <cfRule type="cellIs" dxfId="96" priority="71" operator="lessThan">
      <formula>0</formula>
    </cfRule>
  </conditionalFormatting>
  <conditionalFormatting sqref="BE106 BK106:BM106">
    <cfRule type="cellIs" dxfId="95" priority="70" operator="lessThan">
      <formula>0</formula>
    </cfRule>
  </conditionalFormatting>
  <conditionalFormatting sqref="BI59:BJ63">
    <cfRule type="cellIs" dxfId="94" priority="69" operator="lessThan">
      <formula>0</formula>
    </cfRule>
  </conditionalFormatting>
  <conditionalFormatting sqref="BI104:BJ104">
    <cfRule type="cellIs" dxfId="93" priority="68" operator="lessThan">
      <formula>0</formula>
    </cfRule>
  </conditionalFormatting>
  <conditionalFormatting sqref="I57:L57">
    <cfRule type="cellIs" dxfId="92" priority="65" operator="lessThan">
      <formula>0</formula>
    </cfRule>
  </conditionalFormatting>
  <conditionalFormatting sqref="I59:L63">
    <cfRule type="cellIs" dxfId="91" priority="64" operator="lessThan">
      <formula>0</formula>
    </cfRule>
  </conditionalFormatting>
  <conditionalFormatting sqref="I104:L104">
    <cfRule type="cellIs" dxfId="90" priority="63" operator="lessThan">
      <formula>0</formula>
    </cfRule>
  </conditionalFormatting>
  <conditionalFormatting sqref="I106:L106">
    <cfRule type="cellIs" dxfId="89" priority="62" operator="lessThan">
      <formula>0</formula>
    </cfRule>
  </conditionalFormatting>
  <conditionalFormatting sqref="H17:H20">
    <cfRule type="cellIs" dxfId="88" priority="61" operator="lessThan">
      <formula>0</formula>
    </cfRule>
  </conditionalFormatting>
  <conditionalFormatting sqref="H22:H27">
    <cfRule type="cellIs" dxfId="87" priority="60" operator="lessThan">
      <formula>0</formula>
    </cfRule>
  </conditionalFormatting>
  <conditionalFormatting sqref="H29:H31">
    <cfRule type="cellIs" dxfId="86" priority="59" operator="lessThan">
      <formula>0</formula>
    </cfRule>
  </conditionalFormatting>
  <conditionalFormatting sqref="H57">
    <cfRule type="cellIs" dxfId="85" priority="58" operator="lessThan">
      <formula>0</formula>
    </cfRule>
  </conditionalFormatting>
  <conditionalFormatting sqref="H59:H63">
    <cfRule type="cellIs" dxfId="84" priority="57" operator="lessThan">
      <formula>0</formula>
    </cfRule>
  </conditionalFormatting>
  <conditionalFormatting sqref="H104">
    <cfRule type="cellIs" dxfId="83" priority="56" operator="lessThan">
      <formula>0</formula>
    </cfRule>
  </conditionalFormatting>
  <conditionalFormatting sqref="H106">
    <cfRule type="cellIs" dxfId="82" priority="55" operator="lessThan">
      <formula>0</formula>
    </cfRule>
  </conditionalFormatting>
  <conditionalFormatting sqref="F16:F20 F22:F27 F29:F31 F57 F59:F63 F104 F106">
    <cfRule type="cellIs" dxfId="81" priority="54" operator="lessThan">
      <formula>0</formula>
    </cfRule>
  </conditionalFormatting>
  <conditionalFormatting sqref="O28 O32 O55:O56 O58 O64 O102:O103 O105 O107">
    <cfRule type="cellIs" dxfId="80" priority="53" operator="lessThan">
      <formula>0</formula>
    </cfRule>
  </conditionalFormatting>
  <conditionalFormatting sqref="M17:O20">
    <cfRule type="cellIs" dxfId="79" priority="52" operator="lessThan">
      <formula>0</formula>
    </cfRule>
  </conditionalFormatting>
  <conditionalFormatting sqref="M22:O27">
    <cfRule type="cellIs" dxfId="78" priority="51" operator="lessThan">
      <formula>0</formula>
    </cfRule>
  </conditionalFormatting>
  <conditionalFormatting sqref="M29:O31">
    <cfRule type="cellIs" dxfId="77" priority="50" operator="lessThan">
      <formula>0</formula>
    </cfRule>
  </conditionalFormatting>
  <conditionalFormatting sqref="M57:O57">
    <cfRule type="cellIs" dxfId="76" priority="49" operator="lessThan">
      <formula>0</formula>
    </cfRule>
  </conditionalFormatting>
  <conditionalFormatting sqref="M59:O63">
    <cfRule type="cellIs" dxfId="75" priority="48" operator="lessThan">
      <formula>0</formula>
    </cfRule>
  </conditionalFormatting>
  <conditionalFormatting sqref="M104:O104">
    <cfRule type="cellIs" dxfId="74" priority="47" operator="lessThan">
      <formula>0</formula>
    </cfRule>
  </conditionalFormatting>
  <conditionalFormatting sqref="M106:O106">
    <cfRule type="cellIs" dxfId="73" priority="46" operator="lessThan">
      <formula>0</formula>
    </cfRule>
  </conditionalFormatting>
  <conditionalFormatting sqref="BF59:BF63">
    <cfRule type="cellIs" dxfId="72" priority="45" operator="lessThan">
      <formula>0</formula>
    </cfRule>
  </conditionalFormatting>
  <conditionalFormatting sqref="BF104">
    <cfRule type="cellIs" dxfId="71" priority="44" operator="lessThan">
      <formula>0</formula>
    </cfRule>
  </conditionalFormatting>
  <conditionalFormatting sqref="BF106">
    <cfRule type="cellIs" dxfId="70" priority="43" operator="lessThan">
      <formula>0</formula>
    </cfRule>
  </conditionalFormatting>
  <conditionalFormatting sqref="B79:B88 B16:B17 B19:B77 B90:B93">
    <cfRule type="dataBar" priority="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{7D425D6E-2EED-4CE1-A0DD-753D82A31B6F}</x14:id>
        </ext>
      </extLst>
    </cfRule>
  </conditionalFormatting>
  <conditionalFormatting sqref="F65:F101 F33:F54">
    <cfRule type="cellIs" dxfId="69" priority="17" operator="lessThan">
      <formula>0</formula>
    </cfRule>
  </conditionalFormatting>
  <conditionalFormatting sqref="BO16:BP107">
    <cfRule type="cellIs" dxfId="68" priority="14" operator="lessThan">
      <formula>0</formula>
    </cfRule>
  </conditionalFormatting>
  <conditionalFormatting sqref="BO105 BO107">
    <cfRule type="cellIs" dxfId="67" priority="13" operator="lessThan">
      <formula>0</formula>
    </cfRule>
  </conditionalFormatting>
  <conditionalFormatting sqref="BO59:BO63">
    <cfRule type="cellIs" dxfId="66" priority="12" operator="lessThan">
      <formula>0</formula>
    </cfRule>
  </conditionalFormatting>
  <conditionalFormatting sqref="BO104">
    <cfRule type="cellIs" dxfId="65" priority="11" operator="lessThan">
      <formula>0</formula>
    </cfRule>
  </conditionalFormatting>
  <conditionalFormatting sqref="BO106">
    <cfRule type="cellIs" dxfId="64" priority="10" operator="lessThan">
      <formula>0</formula>
    </cfRule>
  </conditionalFormatting>
  <conditionalFormatting sqref="BP105 BP107">
    <cfRule type="cellIs" dxfId="63" priority="9" operator="lessThan">
      <formula>0</formula>
    </cfRule>
  </conditionalFormatting>
  <conditionalFormatting sqref="BP59:BP63">
    <cfRule type="cellIs" dxfId="62" priority="8" operator="lessThan">
      <formula>0</formula>
    </cfRule>
  </conditionalFormatting>
  <conditionalFormatting sqref="BP104">
    <cfRule type="cellIs" dxfId="61" priority="7" operator="lessThan">
      <formula>0</formula>
    </cfRule>
  </conditionalFormatting>
  <conditionalFormatting sqref="BP106">
    <cfRule type="cellIs" dxfId="60" priority="6" operator="lessThan">
      <formula>0</formula>
    </cfRule>
  </conditionalFormatting>
  <conditionalFormatting sqref="BP106 BP104 BP59:BP63">
    <cfRule type="cellIs" dxfId="59" priority="5" operator="lessThan">
      <formula>0</formula>
    </cfRule>
  </conditionalFormatting>
  <conditionalFormatting sqref="BP106 BP104 BP59:BP63">
    <cfRule type="cellIs" dxfId="58" priority="4" operator="lessThan">
      <formula>0</formula>
    </cfRule>
  </conditionalFormatting>
  <conditionalFormatting sqref="BP59:BP63">
    <cfRule type="cellIs" dxfId="57" priority="3" operator="lessThan">
      <formula>0</formula>
    </cfRule>
  </conditionalFormatting>
  <conditionalFormatting sqref="BP104">
    <cfRule type="cellIs" dxfId="56" priority="2" operator="lessThan">
      <formula>0</formula>
    </cfRule>
  </conditionalFormatting>
  <conditionalFormatting sqref="BP106">
    <cfRule type="cellIs" dxfId="55" priority="1" operator="lessThan">
      <formula>0</formula>
    </cfRule>
  </conditionalFormatting>
  <printOptions verticalCentered="1"/>
  <pageMargins left="0.39370078740157483" right="0" top="0" bottom="0" header="0" footer="0"/>
  <pageSetup paperSize="8" scale="28" fitToWidth="3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425D6E-2EED-4CE1-A0DD-753D82A31B6F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B79:B88 B16:B17 B19:B77 B90:B93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25_СВОД_МО _ПР_</vt:lpstr>
      <vt:lpstr>'25_СВОД_МО _ПР_'!Заголовки_для_печати</vt:lpstr>
      <vt:lpstr>'25_СВОД_МО _ПР_'!Область_печати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2025-10-16T07:51:13Z</cp:lastPrinted>
  <dcterms:created xsi:type="dcterms:W3CDTF">2025-02-18T07:42:07Z</dcterms:created>
  <dcterms:modified xsi:type="dcterms:W3CDTF">2025-12-17T12:59:32Z</dcterms:modified>
</cp:coreProperties>
</file>